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845" windowWidth="14805" windowHeight="6270" firstSheet="1" activeTab="1"/>
  </bookViews>
  <sheets>
    <sheet name="Лист5" sheetId="12" r:id="rId1"/>
    <sheet name="himiýa" sheetId="20" r:id="rId2"/>
  </sheets>
  <calcPr calcId="162913"/>
</workbook>
</file>

<file path=xl/calcChain.xml><?xml version="1.0" encoding="utf-8"?>
<calcChain xmlns="http://schemas.openxmlformats.org/spreadsheetml/2006/main">
  <c r="I547" i="12" l="1"/>
  <c r="I546" i="12"/>
  <c r="I545" i="12"/>
  <c r="I544" i="12"/>
  <c r="I543" i="12"/>
  <c r="I542" i="12"/>
  <c r="I541" i="12"/>
  <c r="I540" i="12"/>
  <c r="I539" i="12"/>
  <c r="I538" i="12"/>
  <c r="I537" i="12"/>
  <c r="I536" i="12"/>
  <c r="I535" i="12"/>
  <c r="I534" i="12"/>
  <c r="I533" i="12"/>
  <c r="I532" i="12"/>
  <c r="I531" i="12"/>
  <c r="I530" i="12"/>
  <c r="I529" i="12"/>
  <c r="I528" i="12"/>
  <c r="I527" i="12"/>
  <c r="I526" i="12"/>
  <c r="I525" i="12"/>
  <c r="I524" i="12"/>
  <c r="I523" i="12"/>
  <c r="I522" i="12"/>
  <c r="I521" i="12"/>
  <c r="I520" i="12"/>
  <c r="I519" i="12"/>
  <c r="I518" i="12"/>
  <c r="I517" i="12"/>
  <c r="I516" i="12"/>
  <c r="I515" i="12"/>
  <c r="I514" i="12"/>
  <c r="I513" i="12"/>
  <c r="I512" i="12"/>
  <c r="I511" i="12"/>
  <c r="I510" i="12"/>
  <c r="I509" i="12"/>
  <c r="I508" i="12"/>
  <c r="I507" i="12"/>
  <c r="I506" i="12"/>
  <c r="I505" i="12"/>
  <c r="I504" i="12"/>
  <c r="I503" i="12"/>
  <c r="I502" i="12"/>
  <c r="I501" i="12"/>
  <c r="I500" i="12"/>
  <c r="I499" i="12"/>
  <c r="I498" i="12"/>
  <c r="I497" i="12"/>
  <c r="I496" i="12"/>
  <c r="I495" i="12"/>
  <c r="I494" i="12"/>
  <c r="I493" i="12"/>
  <c r="I492" i="12"/>
  <c r="I491" i="12"/>
  <c r="I490" i="12"/>
  <c r="I489" i="12"/>
  <c r="I488" i="12"/>
  <c r="I487" i="12"/>
  <c r="I486" i="12"/>
  <c r="I485" i="12"/>
  <c r="I484" i="12"/>
  <c r="I483" i="12"/>
  <c r="I482" i="12"/>
  <c r="I481" i="12"/>
  <c r="I480" i="12"/>
  <c r="I479" i="12"/>
  <c r="I478" i="12"/>
  <c r="I477" i="12"/>
  <c r="I476" i="12"/>
  <c r="I475" i="12"/>
  <c r="I474" i="12"/>
  <c r="I473" i="12"/>
  <c r="I472" i="12"/>
  <c r="I471" i="12"/>
  <c r="I470" i="12"/>
  <c r="I469" i="12"/>
  <c r="I468" i="12"/>
  <c r="I467" i="12"/>
  <c r="I466" i="12"/>
  <c r="I465" i="12"/>
  <c r="I464" i="12"/>
  <c r="I463" i="12"/>
  <c r="I462" i="12"/>
  <c r="I461" i="12"/>
  <c r="I460" i="12"/>
  <c r="I459" i="12"/>
  <c r="I458" i="12"/>
  <c r="I457" i="12"/>
  <c r="I456" i="12"/>
  <c r="I455" i="12"/>
  <c r="I454" i="12"/>
  <c r="I453" i="12"/>
  <c r="I452" i="12"/>
  <c r="I451" i="12"/>
  <c r="I450" i="12"/>
  <c r="I449" i="12"/>
  <c r="I448" i="12"/>
  <c r="I447" i="12"/>
  <c r="I446" i="12"/>
  <c r="I445" i="12"/>
  <c r="I444" i="12"/>
  <c r="I443" i="12"/>
  <c r="I442" i="12"/>
  <c r="I441" i="12"/>
  <c r="I440" i="12"/>
  <c r="I439" i="12"/>
  <c r="I438" i="12"/>
  <c r="I437" i="12"/>
  <c r="I436" i="12"/>
  <c r="I435" i="12"/>
  <c r="I434" i="12"/>
  <c r="I433" i="12"/>
  <c r="I432" i="12"/>
  <c r="I431" i="12"/>
  <c r="I430" i="12"/>
  <c r="I429" i="12"/>
  <c r="I428" i="12"/>
  <c r="I427" i="12"/>
  <c r="I426" i="12"/>
  <c r="I425" i="12"/>
  <c r="I424" i="12"/>
  <c r="I423" i="12"/>
  <c r="I422" i="12"/>
  <c r="I421" i="12"/>
  <c r="I420" i="12"/>
  <c r="I419" i="12"/>
  <c r="I418" i="12"/>
  <c r="I417" i="12"/>
  <c r="I416" i="12"/>
  <c r="I415" i="12"/>
  <c r="I414" i="12"/>
  <c r="I413" i="12"/>
  <c r="I412" i="12"/>
  <c r="I411" i="12"/>
  <c r="I410" i="12"/>
  <c r="I409" i="12"/>
  <c r="I408" i="12"/>
  <c r="I407" i="12"/>
  <c r="I406" i="12"/>
  <c r="I405" i="12"/>
  <c r="I404" i="12"/>
  <c r="I403" i="12"/>
  <c r="I402" i="12"/>
  <c r="I401" i="12"/>
  <c r="I400" i="12"/>
  <c r="I399" i="12"/>
  <c r="I398" i="12"/>
  <c r="I397" i="12"/>
  <c r="I396" i="12"/>
  <c r="I395" i="12"/>
  <c r="I394" i="12"/>
  <c r="I393" i="12"/>
  <c r="I392" i="12"/>
  <c r="I391" i="12"/>
  <c r="I390" i="12"/>
  <c r="I389" i="12"/>
  <c r="I388" i="12"/>
  <c r="I387" i="12"/>
  <c r="I386" i="12"/>
  <c r="I385" i="12"/>
  <c r="I384" i="12"/>
  <c r="I383" i="12"/>
  <c r="I382" i="12"/>
  <c r="I381" i="12"/>
  <c r="I380" i="12"/>
  <c r="I379" i="12"/>
  <c r="I378" i="12"/>
  <c r="I377" i="12"/>
  <c r="I376" i="12"/>
  <c r="I375" i="12"/>
  <c r="I374" i="12"/>
  <c r="I373" i="12"/>
  <c r="I372" i="12"/>
  <c r="I371" i="12"/>
  <c r="I370" i="12"/>
  <c r="I369" i="12"/>
  <c r="I368" i="12"/>
  <c r="I367" i="12"/>
  <c r="I366" i="12"/>
  <c r="I365" i="12"/>
  <c r="I364" i="12"/>
  <c r="I363" i="12"/>
  <c r="I362" i="12"/>
  <c r="I361" i="12"/>
  <c r="I360" i="12"/>
  <c r="I359" i="12"/>
  <c r="I358" i="12"/>
  <c r="I357" i="12"/>
  <c r="I356" i="12"/>
  <c r="I355" i="12"/>
  <c r="I354" i="12"/>
  <c r="I353" i="12"/>
  <c r="I352" i="12"/>
  <c r="I351" i="12"/>
  <c r="I350" i="12"/>
  <c r="I349" i="12"/>
  <c r="I348" i="12"/>
  <c r="I347" i="12"/>
  <c r="I346" i="12"/>
  <c r="I345" i="12"/>
  <c r="I344" i="12"/>
  <c r="I343" i="12"/>
  <c r="I342" i="12"/>
  <c r="I341" i="12"/>
  <c r="I340" i="12"/>
  <c r="I339" i="12"/>
  <c r="I338" i="12"/>
  <c r="I337" i="12"/>
  <c r="I336" i="12"/>
  <c r="I335" i="12"/>
  <c r="I334" i="12"/>
  <c r="I333" i="12"/>
  <c r="I332" i="12"/>
  <c r="I331" i="12"/>
  <c r="I330" i="12"/>
  <c r="I329" i="12"/>
  <c r="I328" i="12"/>
  <c r="I327" i="12"/>
  <c r="I326" i="12"/>
  <c r="I325" i="12"/>
  <c r="I324" i="12"/>
  <c r="I323" i="12"/>
  <c r="I322" i="12"/>
  <c r="I321" i="12"/>
  <c r="I320" i="12"/>
  <c r="I319" i="12"/>
  <c r="I318" i="12"/>
  <c r="I317" i="12"/>
  <c r="I316" i="12"/>
  <c r="I315" i="12"/>
  <c r="I314" i="12"/>
  <c r="I313" i="12"/>
  <c r="I312" i="12"/>
  <c r="I311" i="12"/>
  <c r="I310" i="12"/>
  <c r="I309" i="12"/>
  <c r="I308" i="12"/>
  <c r="I307" i="12"/>
  <c r="I306" i="12"/>
  <c r="I305" i="12"/>
  <c r="I304" i="12"/>
  <c r="I303" i="12"/>
  <c r="I302" i="12"/>
  <c r="I301" i="12"/>
  <c r="I300" i="12"/>
  <c r="I299" i="12"/>
  <c r="I298" i="12"/>
  <c r="I297" i="12"/>
  <c r="I296" i="12"/>
  <c r="I295" i="12"/>
  <c r="I294" i="12"/>
  <c r="I293" i="12"/>
  <c r="I292" i="12"/>
  <c r="I291" i="12"/>
  <c r="I290" i="12"/>
  <c r="I289" i="12"/>
  <c r="I288" i="12"/>
  <c r="I287" i="12"/>
  <c r="I286" i="12"/>
  <c r="I285" i="12"/>
  <c r="I284" i="12"/>
  <c r="I283" i="12"/>
  <c r="I282" i="12"/>
  <c r="I281" i="12"/>
  <c r="I280" i="12"/>
  <c r="I279" i="12"/>
  <c r="I278" i="12"/>
  <c r="I277" i="12"/>
  <c r="I276" i="12"/>
  <c r="I275" i="12"/>
  <c r="I274" i="12"/>
  <c r="I273" i="12"/>
  <c r="I272" i="12"/>
  <c r="I271" i="12"/>
  <c r="I270" i="12"/>
  <c r="I269" i="12"/>
  <c r="I268" i="12"/>
  <c r="I267" i="12"/>
  <c r="I266" i="12"/>
  <c r="I265" i="12"/>
  <c r="I264" i="12"/>
  <c r="I263" i="12"/>
  <c r="I262" i="12"/>
  <c r="I261" i="12"/>
  <c r="I260" i="12"/>
  <c r="I259" i="12"/>
  <c r="I258" i="12"/>
  <c r="I257" i="12"/>
  <c r="I256" i="12"/>
  <c r="I255" i="12"/>
  <c r="I254" i="12"/>
  <c r="I253" i="12"/>
  <c r="I244" i="12"/>
  <c r="I243" i="12"/>
  <c r="I242" i="12"/>
  <c r="I241" i="12"/>
  <c r="I240" i="12"/>
  <c r="I239" i="12"/>
  <c r="I238" i="12"/>
  <c r="I237" i="12"/>
  <c r="I236" i="12"/>
  <c r="I235" i="12"/>
  <c r="I234" i="12"/>
  <c r="I233" i="12"/>
  <c r="I232" i="12"/>
  <c r="I231" i="12"/>
  <c r="I230" i="12"/>
  <c r="I229" i="12"/>
  <c r="I228" i="12"/>
  <c r="I227" i="12"/>
  <c r="I225" i="12"/>
  <c r="I224" i="12"/>
  <c r="I223" i="12"/>
  <c r="I222" i="12"/>
  <c r="I221" i="12"/>
  <c r="I220" i="12"/>
  <c r="I219" i="12"/>
  <c r="I218" i="12"/>
  <c r="I217" i="12"/>
  <c r="I216" i="12"/>
  <c r="I215" i="12"/>
  <c r="I214" i="12"/>
  <c r="I213" i="12"/>
  <c r="I212" i="12"/>
  <c r="I211" i="12"/>
  <c r="I210" i="12"/>
  <c r="I209" i="12"/>
  <c r="I208" i="12"/>
  <c r="I207" i="12"/>
  <c r="I205" i="12"/>
  <c r="I204" i="12"/>
  <c r="I203" i="12"/>
  <c r="I202" i="12"/>
  <c r="I201" i="12"/>
  <c r="I200" i="12"/>
  <c r="I199" i="12"/>
  <c r="I198" i="12"/>
  <c r="I197" i="12"/>
  <c r="I196" i="12"/>
  <c r="I195" i="12"/>
  <c r="I194" i="12"/>
  <c r="I193" i="12"/>
  <c r="I192" i="12"/>
  <c r="I191" i="12"/>
  <c r="I190" i="12"/>
  <c r="I189" i="12"/>
  <c r="I188" i="12"/>
  <c r="I186" i="12"/>
  <c r="I185" i="12"/>
  <c r="I184" i="12"/>
  <c r="I183" i="12"/>
  <c r="I182" i="12"/>
  <c r="I181" i="12"/>
  <c r="I180" i="12"/>
  <c r="I179" i="12"/>
  <c r="I178" i="12"/>
  <c r="I177" i="12"/>
  <c r="I176" i="12"/>
  <c r="I175" i="12"/>
  <c r="I174" i="12"/>
  <c r="I172" i="12"/>
  <c r="I171" i="12"/>
  <c r="I170" i="12"/>
  <c r="I169" i="12"/>
  <c r="I168" i="12"/>
  <c r="I167" i="12"/>
  <c r="I166" i="12"/>
  <c r="I165" i="12"/>
  <c r="I164" i="12"/>
  <c r="I163" i="12"/>
  <c r="I162" i="12"/>
  <c r="I161" i="12"/>
  <c r="I160" i="12"/>
  <c r="I159" i="12"/>
  <c r="I158" i="12"/>
  <c r="I157" i="12"/>
  <c r="I156" i="12"/>
  <c r="I155" i="12"/>
  <c r="I154" i="12"/>
  <c r="I153" i="12"/>
  <c r="I152" i="12"/>
  <c r="I151" i="12"/>
  <c r="I150" i="12"/>
  <c r="I149" i="12"/>
  <c r="I148" i="12"/>
  <c r="I147" i="12"/>
  <c r="I145" i="12"/>
  <c r="I144" i="12"/>
  <c r="I143" i="12"/>
  <c r="I142" i="12"/>
  <c r="I141" i="12"/>
  <c r="I140" i="12"/>
  <c r="I139" i="12"/>
  <c r="I138" i="12"/>
  <c r="I137" i="12"/>
  <c r="I136" i="12"/>
  <c r="I135" i="12"/>
  <c r="I134" i="12"/>
  <c r="I133" i="12"/>
  <c r="I132" i="12"/>
  <c r="I131" i="12"/>
  <c r="I130" i="12"/>
  <c r="I129" i="12"/>
  <c r="I128" i="12"/>
  <c r="I127" i="12"/>
  <c r="I126" i="12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I113" i="12"/>
  <c r="I112" i="12"/>
  <c r="I110" i="12"/>
  <c r="I109" i="12"/>
  <c r="I108" i="12"/>
  <c r="I107" i="12"/>
  <c r="I106" i="12"/>
  <c r="I105" i="12"/>
  <c r="I104" i="12"/>
  <c r="I103" i="12"/>
  <c r="I102" i="12"/>
  <c r="I101" i="12"/>
  <c r="I100" i="12"/>
  <c r="I99" i="12"/>
  <c r="I98" i="12"/>
  <c r="I96" i="12"/>
  <c r="I95" i="12"/>
  <c r="I94" i="12"/>
  <c r="I93" i="12"/>
  <c r="I90" i="12"/>
  <c r="I89" i="12"/>
  <c r="I88" i="12"/>
  <c r="I87" i="12"/>
  <c r="I86" i="12"/>
  <c r="I85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8" i="12"/>
  <c r="I57" i="12"/>
  <c r="I56" i="12"/>
  <c r="I55" i="12"/>
  <c r="I54" i="12"/>
  <c r="I53" i="12"/>
  <c r="I52" i="12"/>
  <c r="I51" i="12"/>
  <c r="I50" i="12"/>
  <c r="I49" i="12"/>
  <c r="I46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19" i="12"/>
  <c r="I18" i="12"/>
  <c r="I17" i="12"/>
  <c r="I16" i="12"/>
  <c r="I15" i="12"/>
  <c r="I548" i="12" l="1"/>
</calcChain>
</file>

<file path=xl/sharedStrings.xml><?xml version="1.0" encoding="utf-8"?>
<sst xmlns="http://schemas.openxmlformats.org/spreadsheetml/2006/main" count="2719" uniqueCount="887">
  <si>
    <t>№ 
п/п</t>
  </si>
  <si>
    <t>Наименование 
продукции</t>
  </si>
  <si>
    <t>Ед. 
изм.</t>
  </si>
  <si>
    <t>Кол-во</t>
  </si>
  <si>
    <t>Готур</t>
  </si>
  <si>
    <t>НДН</t>
  </si>
  <si>
    <t>Гум</t>
  </si>
  <si>
    <t>Кмр</t>
  </si>
  <si>
    <t>Гжн</t>
  </si>
  <si>
    <t>1</t>
  </si>
  <si>
    <t>шт.</t>
  </si>
  <si>
    <t>2</t>
  </si>
  <si>
    <t>3</t>
  </si>
  <si>
    <t>4</t>
  </si>
  <si>
    <t>5</t>
  </si>
  <si>
    <t>Тип, марка</t>
  </si>
  <si>
    <t xml:space="preserve">шт. </t>
  </si>
  <si>
    <t xml:space="preserve">Клиновые ремни С(В) (IV класс) D-4500мм </t>
  </si>
  <si>
    <t>C(В)-4500 IV кл.</t>
  </si>
  <si>
    <t>Компрессор ТКА-Ц-16/3,5-58</t>
  </si>
  <si>
    <t>Насос трехвинтовой  А2 3В 125/16</t>
  </si>
  <si>
    <t>Насос  3В 8/100</t>
  </si>
  <si>
    <t>1.3000-64.01.-00 ПС</t>
  </si>
  <si>
    <t>1.3000-64.01.00 ПС</t>
  </si>
  <si>
    <t>м²</t>
  </si>
  <si>
    <t>Тип: FL/0,25 DN-25 
 ANSI-600</t>
  </si>
  <si>
    <t xml:space="preserve">Клапан регулятор давления Ду-10 мм  К.Ру-160 кг/см2; К.Vу- 2,5 м3/ч </t>
  </si>
  <si>
    <t>ПОУ 11.756060213</t>
  </si>
  <si>
    <t>Привод мембранно-пружинный КВФУ.  ПМ 000ПС тип ПМ 250 Н3
 № 1233 Н-16 мм; Рmax-2,5 кгс/см2; 
Твозд  -600С÷+70 С</t>
  </si>
  <si>
    <t>Клапан регулятор уровня МИМ-200-221 Вид действия - обратный 
Ру-400 кПа диапазон 20-10 кПа  
Ход 10; Твозд -30 С ÷ +50 С № 9673</t>
  </si>
  <si>
    <t>132041 26-07-1116-86</t>
  </si>
  <si>
    <t xml:space="preserve">ТРК (топливный регулирующий клапан в сборе) фирма АМОТ CONTROLS CORP. </t>
  </si>
  <si>
    <t>Model 8412</t>
  </si>
  <si>
    <t>АПК (антипомпажный клапан в сборе) Varimax30000 series Control Valve</t>
  </si>
  <si>
    <t>MODEL 30-30 122 стандартный тримом (тарельчатого типа) 
“Air to close” 50 PSI</t>
  </si>
  <si>
    <t>АПК (антипомпажный клапан в сборе)  Masoneilan</t>
  </si>
  <si>
    <t xml:space="preserve">MODEL  87-41335 DN8" x 6", PN ANSI 600, 30 PSI </t>
  </si>
  <si>
    <t>Вентилятор ВОД</t>
  </si>
  <si>
    <t>MWP09182243</t>
  </si>
  <si>
    <t>Фильтр ВОУ</t>
  </si>
  <si>
    <t>74.2150.000</t>
  </si>
  <si>
    <t>Маслоохладитель алюминневый</t>
  </si>
  <si>
    <t>30.0701.100</t>
  </si>
  <si>
    <t>09.5110.000</t>
  </si>
  <si>
    <t>8262008.1</t>
  </si>
  <si>
    <t>Муфта</t>
  </si>
  <si>
    <t>1.4300.4.7125.000</t>
  </si>
  <si>
    <t>Компрессор низкого давления</t>
  </si>
  <si>
    <t>Улитка</t>
  </si>
  <si>
    <t>Втулка</t>
  </si>
  <si>
    <t>Приточные части компрессора 16ГЦ-360/4-76</t>
  </si>
  <si>
    <t>Компрессор высокого давления</t>
  </si>
  <si>
    <t>28.7200.012</t>
  </si>
  <si>
    <t>Гайка</t>
  </si>
  <si>
    <t>Болт М8х25.56.019</t>
  </si>
  <si>
    <t>ГОСТ 7798-70</t>
  </si>
  <si>
    <t>Болт М8х50.56.019</t>
  </si>
  <si>
    <t>Болт М8х65.56.019</t>
  </si>
  <si>
    <t>Болт М10х20.56.019</t>
  </si>
  <si>
    <t>Болт М10х80.56.019</t>
  </si>
  <si>
    <t>Болт М12х30.56.019</t>
  </si>
  <si>
    <t>Болт М12х35.56.019</t>
  </si>
  <si>
    <t>Болт М12х40.56.019</t>
  </si>
  <si>
    <t>Болт М12х55.56.019</t>
  </si>
  <si>
    <t>Запасные части к двигателю НК-16-18СТД</t>
  </si>
  <si>
    <t xml:space="preserve">Блок электронный 
БЭ-38-2М   3,1-1-01 ИВ-Д-ПФ </t>
  </si>
  <si>
    <t>6Л2.009.041-70</t>
  </si>
  <si>
    <t>Электронный сигнализатор помпажа</t>
  </si>
  <si>
    <t>ЭСП-12-1 2 сер.</t>
  </si>
  <si>
    <t>Командный агрегат КА-18</t>
  </si>
  <si>
    <t>2522 ЭТ</t>
  </si>
  <si>
    <t>Агрегат командный СК</t>
  </si>
  <si>
    <t>16.549.100-1</t>
  </si>
  <si>
    <t>Электромеханизм</t>
  </si>
  <si>
    <t>МПК-13 А-5-2сер.</t>
  </si>
  <si>
    <t xml:space="preserve">Датчик вибрации </t>
  </si>
  <si>
    <t>МВ-43-5Б/0,35</t>
  </si>
  <si>
    <t>МВ-44-2Б / 1,0/ 2,0</t>
  </si>
  <si>
    <t>МВ-04-1</t>
  </si>
  <si>
    <t>Датчик двигателя НК-16-18СТ</t>
  </si>
  <si>
    <t>МСТ-14-АСМ</t>
  </si>
  <si>
    <t>МСТ-18С</t>
  </si>
  <si>
    <t>МСТВ-2,3</t>
  </si>
  <si>
    <t>МСТВ-1,1</t>
  </si>
  <si>
    <t>ССК</t>
  </si>
  <si>
    <t>ДОЛ-16 серия 2</t>
  </si>
  <si>
    <t>ДЧВ-2500 А</t>
  </si>
  <si>
    <t>Металлорукав</t>
  </si>
  <si>
    <t>4655А-2-70-25-0,7</t>
  </si>
  <si>
    <t>Н8Д0449.032-2-25-45-0,5</t>
  </si>
  <si>
    <t>Н8Д0449.032-2-32-45-0,6</t>
  </si>
  <si>
    <t>4655А-2-150-16-1,8</t>
  </si>
  <si>
    <t>4655А-2-100-16-0,9</t>
  </si>
  <si>
    <t>4655А-2-50-40-0,47</t>
  </si>
  <si>
    <t>Н8Д0449.032-2-32-45-0,8</t>
  </si>
  <si>
    <t>4600А-2-14-100-0,4</t>
  </si>
  <si>
    <t>4655А-2-150-16-1,0</t>
  </si>
  <si>
    <t>4655А-2-50-40-0,6</t>
  </si>
  <si>
    <t>Дозатор управления стационарный</t>
  </si>
  <si>
    <t>ДУС-6,5М</t>
  </si>
  <si>
    <t>Блок управления шагового двигателя</t>
  </si>
  <si>
    <t>БУШД М-1</t>
  </si>
  <si>
    <t>Диск фильтрующий</t>
  </si>
  <si>
    <t xml:space="preserve">Свеча электроэррозионная </t>
  </si>
  <si>
    <t>СПН-4-3Т</t>
  </si>
  <si>
    <t>Запасные части к компрессору 252ГЦ 1-590/3,5-9М26 501.7000.000СБ</t>
  </si>
  <si>
    <t>Втулка для осевого датчика ВД (высокого давления)</t>
  </si>
  <si>
    <t>442.7220.013</t>
  </si>
  <si>
    <t>800/12-12/40%/AL/4ZR/38/10B</t>
  </si>
  <si>
    <t>ВЦ 14-46Б-04А</t>
  </si>
  <si>
    <t>Рабочее колесо ГАЦ-4М2</t>
  </si>
  <si>
    <t>ГОСТ 12.2.003-91
  ТУ 3612-001-18193100-2005</t>
  </si>
  <si>
    <t>комп.</t>
  </si>
  <si>
    <t>Крыльчатка фирма Multi-Wing                  7-лопастная</t>
  </si>
  <si>
    <t>Компрессорная установка 2ГТ1.6-0.31М.5-75С (углекислотный цех)</t>
  </si>
  <si>
    <t>Блок цилиндров 1-2 ст. в сборе</t>
  </si>
  <si>
    <t>317-176.50-00 СБ</t>
  </si>
  <si>
    <t>Цилиндр 3 ст. в сборе</t>
  </si>
  <si>
    <t>317-176,60-00 СБ</t>
  </si>
  <si>
    <t>Цилиндр 4 ст. в сборе</t>
  </si>
  <si>
    <t>317-176,70-00 СБ</t>
  </si>
  <si>
    <t>Кольцо направляющее</t>
  </si>
  <si>
    <t>317-176-20-07</t>
  </si>
  <si>
    <t>Кольцо  уплотнительное</t>
  </si>
  <si>
    <t>317-176-20-11</t>
  </si>
  <si>
    <t>Шток поршня (III ступени)</t>
  </si>
  <si>
    <t>317-176-10-02</t>
  </si>
  <si>
    <t>Группа поршней (ІІ-IV ступени)</t>
  </si>
  <si>
    <t>317-176-20-01</t>
  </si>
  <si>
    <t>Подшипник 2-х рядный шариковой</t>
  </si>
  <si>
    <t>Экспандер</t>
  </si>
  <si>
    <t>Компрессор 305ВП-16/70</t>
  </si>
  <si>
    <t>Клапан I ступени</t>
  </si>
  <si>
    <t>ПИК 165-2,5 АМ</t>
  </si>
  <si>
    <t>ПИК 165-0,4 АМ</t>
  </si>
  <si>
    <t>Клапан II ступени</t>
  </si>
  <si>
    <t>ПИК 125-0,4 АМ</t>
  </si>
  <si>
    <t>ПИК 125-2,5 АМ</t>
  </si>
  <si>
    <t>Клапан III ступени</t>
  </si>
  <si>
    <t>ПИК 110-2,5 АМ</t>
  </si>
  <si>
    <t>ПИК 110-0,4 АМ</t>
  </si>
  <si>
    <t>Клапан IV ступени</t>
  </si>
  <si>
    <t>НКТ 85-04 М2</t>
  </si>
  <si>
    <t>ВКТ 85-04 М2</t>
  </si>
  <si>
    <t>Комплект пластин клапана  I ступени</t>
  </si>
  <si>
    <t>Комплект пластин клапана II ступени</t>
  </si>
  <si>
    <t xml:space="preserve"> ПИК 125-2,5 АМ</t>
  </si>
  <si>
    <t>Комплект пластин клапана III ступени</t>
  </si>
  <si>
    <t xml:space="preserve"> ПИК 110-2,5 АМ</t>
  </si>
  <si>
    <t>Кольцо поршневое I ст.</t>
  </si>
  <si>
    <t>ВП 16/70-01.004</t>
  </si>
  <si>
    <t>Кольцо поршневое II ст.</t>
  </si>
  <si>
    <t>ВП 16/70-02.004</t>
  </si>
  <si>
    <t>Кольцо поршневое III ст.</t>
  </si>
  <si>
    <t>ВП 16/70. 01.006</t>
  </si>
  <si>
    <t>Кольцо поршневое IV ст.</t>
  </si>
  <si>
    <t>ВП 16/70- 02.009</t>
  </si>
  <si>
    <t>Кольцо направляющее IV ст.</t>
  </si>
  <si>
    <t>ВП 16/70 -02.007</t>
  </si>
  <si>
    <t>Поршень I ст.</t>
  </si>
  <si>
    <t>ВП 16/70 -01.001</t>
  </si>
  <si>
    <t>Поршень II ст.</t>
  </si>
  <si>
    <t>ВП 16/70 -02.001</t>
  </si>
  <si>
    <t>Поршень III ст.</t>
  </si>
  <si>
    <t>ВП 16/70 -02.005</t>
  </si>
  <si>
    <t>Поршень IV ст.</t>
  </si>
  <si>
    <t>ВП 16/70-02.006</t>
  </si>
  <si>
    <t>Гильза I ст.</t>
  </si>
  <si>
    <t>205П 50/15-3</t>
  </si>
  <si>
    <t>Гильза II ст.</t>
  </si>
  <si>
    <t>105П 27/10-3</t>
  </si>
  <si>
    <t>Гильза III ст.</t>
  </si>
  <si>
    <t>105П 50/15-4</t>
  </si>
  <si>
    <t>Гильза IV ст.</t>
  </si>
  <si>
    <t>105П 27/10-4</t>
  </si>
  <si>
    <t>Гильза крейцкопфа</t>
  </si>
  <si>
    <t>305 ВП-16/70</t>
  </si>
  <si>
    <t xml:space="preserve">Крейцкопф компрессора </t>
  </si>
  <si>
    <t xml:space="preserve">Палец крейцкопфа компрессора                  </t>
  </si>
  <si>
    <t>Шатун компрессора 305 ВП-16/70</t>
  </si>
  <si>
    <t>405П-4СБ</t>
  </si>
  <si>
    <t>Шток поршня компрессора                305 ВП-16/70</t>
  </si>
  <si>
    <t>105П 50/15-2-5</t>
  </si>
  <si>
    <t>Подшипник иголчатый</t>
  </si>
  <si>
    <t>4024113 ГОСТ 4657-82</t>
  </si>
  <si>
    <t>Установка воздухоразделения К-0,15</t>
  </si>
  <si>
    <t>Теплообменник ожижитель</t>
  </si>
  <si>
    <t>АК 3352.000</t>
  </si>
  <si>
    <t>Турбодетандер</t>
  </si>
  <si>
    <t>КК 2026.01.000</t>
  </si>
  <si>
    <t xml:space="preserve">Ротор турбодетандера </t>
  </si>
  <si>
    <t>КК 2026.01.100</t>
  </si>
  <si>
    <t xml:space="preserve">Передний подшипник турбодетандера </t>
  </si>
  <si>
    <t>КК 2026.01.002</t>
  </si>
  <si>
    <t>Задний подшипник турбодетандера</t>
  </si>
  <si>
    <t>КК 2026.01.003</t>
  </si>
  <si>
    <t xml:space="preserve">Втулка графитовая </t>
  </si>
  <si>
    <t>Втулка турбодетандера</t>
  </si>
  <si>
    <t>КК 2026.01.005</t>
  </si>
  <si>
    <t>Втулка тормозная</t>
  </si>
  <si>
    <t>КК 2026.01.025</t>
  </si>
  <si>
    <t xml:space="preserve">Щека канальная </t>
  </si>
  <si>
    <t>КК 2026.01.027</t>
  </si>
  <si>
    <t xml:space="preserve">Щека покрывная </t>
  </si>
  <si>
    <t>КК 2026.01.026</t>
  </si>
  <si>
    <t xml:space="preserve">Манжета </t>
  </si>
  <si>
    <t>КК 2026.01.006</t>
  </si>
  <si>
    <t>Кольцо</t>
  </si>
  <si>
    <t>КК 2026.01.017</t>
  </si>
  <si>
    <t>Колесо (11 лопаток)</t>
  </si>
  <si>
    <t>КК 2026.01.018</t>
  </si>
  <si>
    <t>Корпус уплотнение</t>
  </si>
  <si>
    <t>КК 2026.01.004</t>
  </si>
  <si>
    <t>Ключ под колеса</t>
  </si>
  <si>
    <t>КК 2026.11.001</t>
  </si>
  <si>
    <t>Датчик числа оборотов турбодетандера</t>
  </si>
  <si>
    <t>КК2010.00.500</t>
  </si>
  <si>
    <t>Влагоотделитель</t>
  </si>
  <si>
    <t>КК5013.000</t>
  </si>
  <si>
    <t>Охладитель масло турбодетандера.</t>
  </si>
  <si>
    <t>КК2010.05.001</t>
  </si>
  <si>
    <t xml:space="preserve">Винт </t>
  </si>
  <si>
    <t>КК 2026.01.011</t>
  </si>
  <si>
    <t>Вентиль кислородный
 Ø-8; Р-250 атм.; T+80/-200°C</t>
  </si>
  <si>
    <t>КК 7218.000</t>
  </si>
  <si>
    <t>Вентиль кислородный
Ø-10; Р-250 атм.</t>
  </si>
  <si>
    <t>КС 7143.000.01</t>
  </si>
  <si>
    <t>Вентиль кислородный
Ø-15; Р-250 атм.</t>
  </si>
  <si>
    <t>КС 7141.000.01</t>
  </si>
  <si>
    <t>Вентиль кислородный 
Ø-4; Р-250 атм.</t>
  </si>
  <si>
    <t>КС 7104.000.01</t>
  </si>
  <si>
    <t xml:space="preserve">Клапан вентиля </t>
  </si>
  <si>
    <t>379-0200</t>
  </si>
  <si>
    <t xml:space="preserve">Кислородный вентиль </t>
  </si>
  <si>
    <t>ВК-94-01</t>
  </si>
  <si>
    <t>Корпус вентиля</t>
  </si>
  <si>
    <t>ВК-94-01 (379-0001-04)</t>
  </si>
  <si>
    <t>Насос 22НСГ - 63/20А (КК 2330.00.000)</t>
  </si>
  <si>
    <t>Цилиндр</t>
  </si>
  <si>
    <t>КК 2308.01.010</t>
  </si>
  <si>
    <t>Поршень</t>
  </si>
  <si>
    <t>КК 2325.01.001</t>
  </si>
  <si>
    <t>КК 2308.01.064</t>
  </si>
  <si>
    <t>Рабочая втулка</t>
  </si>
  <si>
    <t>КК 2307.01.098</t>
  </si>
  <si>
    <t>Фонарь</t>
  </si>
  <si>
    <t>КК 2308.01.061</t>
  </si>
  <si>
    <t>КК 2325.01.020</t>
  </si>
  <si>
    <t>КК 2324.01.002</t>
  </si>
  <si>
    <t>КК 2324.01.007</t>
  </si>
  <si>
    <t>Гайка сальника</t>
  </si>
  <si>
    <t>КК 2307.01.060</t>
  </si>
  <si>
    <t>Клапан всасывающий в сборе</t>
  </si>
  <si>
    <t>КК 2308.01.030</t>
  </si>
  <si>
    <t>Клапан нагнетательный в сборе</t>
  </si>
  <si>
    <t>КК 2308.01.020</t>
  </si>
  <si>
    <t>КК 2330.00.000</t>
  </si>
  <si>
    <t xml:space="preserve">Пружина клапана </t>
  </si>
  <si>
    <t>КК 2308.01.024</t>
  </si>
  <si>
    <t>Насос 2НСГ 0,0695/20-2 (КК 2367.00.000)</t>
  </si>
  <si>
    <t>Клапан всасывающий</t>
  </si>
  <si>
    <t>КК 6225.40.660</t>
  </si>
  <si>
    <t>Клапан нагнетательный</t>
  </si>
  <si>
    <t>КК 6225.40.680</t>
  </si>
  <si>
    <t>Прокладка</t>
  </si>
  <si>
    <t>КК 2371.01.002</t>
  </si>
  <si>
    <t>КК 2371.01.002-01</t>
  </si>
  <si>
    <t>КК 2371.01.002-02</t>
  </si>
  <si>
    <t>КК 6225.40.613</t>
  </si>
  <si>
    <t>Воротник</t>
  </si>
  <si>
    <t>КК 2371.01.035</t>
  </si>
  <si>
    <t>Ключ</t>
  </si>
  <si>
    <t>КК 2381.04.090</t>
  </si>
  <si>
    <t>Съёмник</t>
  </si>
  <si>
    <t>КК 6225.51.210</t>
  </si>
  <si>
    <t>КК 6225.40.652</t>
  </si>
  <si>
    <t>КК 6225.40.653</t>
  </si>
  <si>
    <t>КК 6225.40.654</t>
  </si>
  <si>
    <t xml:space="preserve">Поршневой комплект насоса </t>
  </si>
  <si>
    <t>2НСГ 0,0695/20-2</t>
  </si>
  <si>
    <t>КК 2307.01.005</t>
  </si>
  <si>
    <t>Сальник в сборе насоса</t>
  </si>
  <si>
    <t>Компрессор воздуха 6 ВШ 1,6-2,3/400</t>
  </si>
  <si>
    <t>Шатун в сборе</t>
  </si>
  <si>
    <t>317-110.01.020.000-01</t>
  </si>
  <si>
    <t>317-110.01.020.002</t>
  </si>
  <si>
    <t>Болт шатунный</t>
  </si>
  <si>
    <t>317-110.01.020.001</t>
  </si>
  <si>
    <t>Вкладыш шатун, подшипника</t>
  </si>
  <si>
    <t>А23.01.9103 А-01</t>
  </si>
  <si>
    <t>Клапан комбинированный в сборе 3 ст.</t>
  </si>
  <si>
    <t>317-110,04,050,000</t>
  </si>
  <si>
    <t>Пластина клапана кольцевая 3 ст.</t>
  </si>
  <si>
    <t>317-110.04.050.01</t>
  </si>
  <si>
    <t>317-110.04.050.02</t>
  </si>
  <si>
    <t>Поршень 1 ст. в сборе</t>
  </si>
  <si>
    <t>317-110.02.020.000</t>
  </si>
  <si>
    <t>Поршень 2 ст. в сборе</t>
  </si>
  <si>
    <t>317-110.03.020.000</t>
  </si>
  <si>
    <t>Поршень 3 ст. в сборе</t>
  </si>
  <si>
    <t>317-110.04.020.000</t>
  </si>
  <si>
    <t>Поршень 4 ст. в сборе</t>
  </si>
  <si>
    <t>317-110.05.020.000</t>
  </si>
  <si>
    <t>Поршень 5 ст. в сборе</t>
  </si>
  <si>
    <t>317-110.06.020.000</t>
  </si>
  <si>
    <t>Кольцо маслосъемное поршня 1 ст.</t>
  </si>
  <si>
    <t>317-110.02.020.004</t>
  </si>
  <si>
    <t>Кольцо маслосъемное поршня 2 ст.</t>
  </si>
  <si>
    <t>317-110.03.020.001</t>
  </si>
  <si>
    <t>317-110.04.020.005</t>
  </si>
  <si>
    <t>Кольцо маслосъемное поршня 4 ст.</t>
  </si>
  <si>
    <t>317-110.04.020.006</t>
  </si>
  <si>
    <t>317-110.06.021.004</t>
  </si>
  <si>
    <t>Кольцо уплотнителя поршня 3 ст.</t>
  </si>
  <si>
    <t>Кольцо уплотнителя поршня 4 ст.</t>
  </si>
  <si>
    <t>Кольцо уплотнителя поршня 5 ст.</t>
  </si>
  <si>
    <t>Компрессор 2ГМ10-4/40-120</t>
  </si>
  <si>
    <t>Цилиндр 1 ступени</t>
  </si>
  <si>
    <t>317-149.21-00</t>
  </si>
  <si>
    <t>Воздушный охладитель газа (АВО)</t>
  </si>
  <si>
    <t>317-149.250-00</t>
  </si>
  <si>
    <t>Воздушный охладитель масла (ВОМ)</t>
  </si>
  <si>
    <t>317-149.270-00</t>
  </si>
  <si>
    <t>Вентилятор (лопасть АВО)</t>
  </si>
  <si>
    <t>317-136.502-00</t>
  </si>
  <si>
    <t>Поршень 1 ступени</t>
  </si>
  <si>
    <t>317-149.1060-01</t>
  </si>
  <si>
    <t>Клапан ВКТ 140</t>
  </si>
  <si>
    <t>317-149.70-00</t>
  </si>
  <si>
    <t>Клапан НКТ 140</t>
  </si>
  <si>
    <t>317-149.71-00</t>
  </si>
  <si>
    <t>Клапан ВКТ 100</t>
  </si>
  <si>
    <t>317-149.72-00</t>
  </si>
  <si>
    <t>Клапан НКТ 100</t>
  </si>
  <si>
    <t>317-149.73-00</t>
  </si>
  <si>
    <t>1.3000-22.000.00-03</t>
  </si>
  <si>
    <t>ТУ У3.19-05747991-096-99</t>
  </si>
  <si>
    <t>к-т</t>
  </si>
  <si>
    <t>Направляющее кольцо 1 ступени</t>
  </si>
  <si>
    <t>317-149.1060-05</t>
  </si>
  <si>
    <t>М10.800.000СБ</t>
  </si>
  <si>
    <t>Манжета маслоснимателя</t>
  </si>
  <si>
    <t>317-149.35-09</t>
  </si>
  <si>
    <t>Шатунный палец</t>
  </si>
  <si>
    <t>М10.200.007</t>
  </si>
  <si>
    <t xml:space="preserve">Кран шаровый  </t>
  </si>
  <si>
    <t>DN6 PN-160 СТ 38 Х А</t>
  </si>
  <si>
    <t xml:space="preserve">Кран шаровой </t>
  </si>
  <si>
    <t>DN15 PN100 РП НУ</t>
  </si>
  <si>
    <t>DN15 PN160 СТ 38 НА</t>
  </si>
  <si>
    <t>DN 32 PN 25</t>
  </si>
  <si>
    <t>Кран шаровый  пневмогидровлический (смазываемый)</t>
  </si>
  <si>
    <t>DN50 PN-63</t>
  </si>
  <si>
    <t>DN50 PN-80</t>
  </si>
  <si>
    <t>Кран шаровой с пневмоприводом (смазываемый)</t>
  </si>
  <si>
    <t xml:space="preserve">DN50, РN-160, </t>
  </si>
  <si>
    <t>Кран шаровой  с ручным приводом (смазываемый)</t>
  </si>
  <si>
    <t xml:space="preserve"> DN80,  PN-160</t>
  </si>
  <si>
    <t xml:space="preserve"> DN100, PN-100</t>
  </si>
  <si>
    <t>Кран шаровой с ручным приводом (смазываемый)</t>
  </si>
  <si>
    <t>Кран шаровый пневмогидровлический (смазываемый)</t>
  </si>
  <si>
    <t>DN100 PN-80</t>
  </si>
  <si>
    <t>Кран шаровой пневмогидровлический (смазываемый)</t>
  </si>
  <si>
    <t xml:space="preserve">DN200 PN100  </t>
  </si>
  <si>
    <t>DN200 PN-80</t>
  </si>
  <si>
    <t xml:space="preserve">Клапан обратный </t>
  </si>
  <si>
    <t>DN200, PN-125. 0858.12770110101</t>
  </si>
  <si>
    <t>DN400, PN-40  1277048.100.100-08</t>
  </si>
  <si>
    <t>Клапаны автоматические регулирования давления  
(Fisher-Rosemount) Hungary</t>
  </si>
  <si>
    <t>Type-667, Bench set-0,9-2,0 Power tail close  Supply press max-5,2 Rating CL 1500 
Cv-9,3</t>
  </si>
  <si>
    <t>Клапаны автоматические регулирования давления 
(Fisher-Rosemount) Hungary</t>
  </si>
  <si>
    <t>Type-667,Bench set-12-2,0 Power tail close  Supply press max-4,5 Rating CL 1500 
Cv-26,7</t>
  </si>
  <si>
    <t>Клапаны регулирующие ALFA 606 VALVOLE CASOREZZO (MI) Italy</t>
  </si>
  <si>
    <t>Клапаны регулирующие ALFA 606 VALVOLE  CASOREZZO (MI) Italy</t>
  </si>
  <si>
    <t>кг</t>
  </si>
  <si>
    <t>Таль ручная 1тонна</t>
  </si>
  <si>
    <t>ЕВШИ 483131.001</t>
  </si>
  <si>
    <t>Базис поставку 
по "Инкотермс"</t>
  </si>
  <si>
    <t>Форма 
оплаты</t>
  </si>
  <si>
    <t>График 
постав
ки</t>
  </si>
  <si>
    <t>Отгрузочные реквизиты</t>
  </si>
  <si>
    <t>DAP</t>
  </si>
  <si>
    <t>по факту</t>
  </si>
  <si>
    <t>Балканабатская база УМТРиК ГК "Туркменнебит", код станции Балканабат 754007, код базы- 1403</t>
  </si>
  <si>
    <t>Подшипник</t>
  </si>
  <si>
    <t>ISO 6307 2RS</t>
  </si>
  <si>
    <t>ISO 6309 2RS</t>
  </si>
  <si>
    <t>ISO 6312 2RS</t>
  </si>
  <si>
    <t>ISO 6314 2RS</t>
  </si>
  <si>
    <t>ISO 6211 2RS</t>
  </si>
  <si>
    <t>ISO 6204 2RS</t>
  </si>
  <si>
    <t>ISO 6306 2RS</t>
  </si>
  <si>
    <t>ISO 6206 2RS</t>
  </si>
  <si>
    <t>ISO 6317 2RS</t>
  </si>
  <si>
    <t>Штатив с магнитным основанием (или современный аналог)</t>
  </si>
  <si>
    <t>ШМ-11-Н2</t>
  </si>
  <si>
    <t>Индикатор ИЧ 0-10 мм (или современный аналог)</t>
  </si>
  <si>
    <t xml:space="preserve">ГОСТ 577-68 </t>
  </si>
  <si>
    <t>ЗИП к насосу А2 3В125/16</t>
  </si>
  <si>
    <t>Н41.221.01.000 ПС</t>
  </si>
  <si>
    <t>ЗИП к насосу 3В 8/100</t>
  </si>
  <si>
    <t>Компенсатор Сильфон</t>
  </si>
  <si>
    <t>100-13-0,24x2</t>
  </si>
  <si>
    <t xml:space="preserve">Ведущий винт (к насосу 3В 8/100) </t>
  </si>
  <si>
    <t>Ведомый винт (к насосу 3В 8/100)</t>
  </si>
  <si>
    <t>Нетканое полотно фильтрующее       (фильтр 560-7к) фильтрующий элемент (или современный аналог)</t>
  </si>
  <si>
    <t>ТУ У 25.2-32556556-001-2003</t>
  </si>
  <si>
    <t>ВРс №5А 18,5 кВт 1500 об/мин</t>
  </si>
  <si>
    <t>Фильтроэлемент для фильтра 
15ГФ17-1</t>
  </si>
  <si>
    <t>340.023</t>
  </si>
  <si>
    <t>Борт чемодан (авиационный)</t>
  </si>
  <si>
    <t>Пластинчатый паянный теплообменник</t>
  </si>
  <si>
    <t>CB60-60H-F</t>
  </si>
  <si>
    <t>Герметичный компрессор для холодильных установок   (хладагент:   R404A/R507, R134a, R407С)</t>
  </si>
  <si>
    <t xml:space="preserve">Макс.избыт.давл: 32 bar мощность: 15-20 квт </t>
  </si>
  <si>
    <t xml:space="preserve">Холодильник газа </t>
  </si>
  <si>
    <t>1.1120-410.00-00 СБ</t>
  </si>
  <si>
    <t>Теплообменник</t>
  </si>
  <si>
    <t>1.1110-717.00-00 СБ</t>
  </si>
  <si>
    <t>Холодильник истощенного раствора МЭА</t>
  </si>
  <si>
    <t>1.1110-716.01-00 СБ</t>
  </si>
  <si>
    <t>Смазка для газовых кранов (запорных арматур) раб.среда от -20 до 100 С</t>
  </si>
  <si>
    <t>Ориентировочно</t>
  </si>
  <si>
    <t>цена за ед.</t>
  </si>
  <si>
    <t>Сумма</t>
  </si>
  <si>
    <t>Ведущий винт А2 3В125/16</t>
  </si>
  <si>
    <t>Ведомый винт А2 3В125/16</t>
  </si>
  <si>
    <t>Регулятор давления газа (или современный аналог)</t>
  </si>
  <si>
    <t>09.5110.000 ТО</t>
  </si>
  <si>
    <t>ЗИП к регулятору давления газа (или к современному аналогу)</t>
  </si>
  <si>
    <t>Регулятор давления газа  (Тартарини) 
(или современный аналог)</t>
  </si>
  <si>
    <t>ГОСТ 9.014-78                                ТУ 3791-004-41554973-01</t>
  </si>
  <si>
    <t>Вентилятор ABO фирма Multi-Wing 
7-лопастной</t>
  </si>
  <si>
    <t>28.4400.002</t>
  </si>
  <si>
    <t>Вентилятор наддува воздуха 
12-лопастной</t>
  </si>
  <si>
    <t>Вентилятор радиальный</t>
  </si>
  <si>
    <t>800/7 -7/35 Град. C/AL/42R/32/10/В  82 мм</t>
  </si>
  <si>
    <t xml:space="preserve">Станция (лубрикатор) 31-04-2УХЛ4 </t>
  </si>
  <si>
    <t>ГОСТ25145-82</t>
  </si>
  <si>
    <t>КК 2026.01.007</t>
  </si>
  <si>
    <t>Поршневой комплект насоса                           22НСГ-63/20А</t>
  </si>
  <si>
    <t xml:space="preserve">Редуктор </t>
  </si>
  <si>
    <t>АР-025</t>
  </si>
  <si>
    <t>Агрегат электронасосный                    (насос масла) Ш3,6-4В3</t>
  </si>
  <si>
    <t>Агрегат электронасосный (насос воды) ХМЕ25-20-140-2/25-Д-5. 
Двигатель АИМ-М71В2У1,5; 1,1 кВт</t>
  </si>
  <si>
    <t>Крышка валоповорота</t>
  </si>
  <si>
    <t>М10.903.001</t>
  </si>
  <si>
    <t xml:space="preserve">Крышка картера </t>
  </si>
  <si>
    <t>М10.900.006</t>
  </si>
  <si>
    <t>М10.900.007</t>
  </si>
  <si>
    <t>Прочее:</t>
  </si>
  <si>
    <t>DN300 PN-80</t>
  </si>
  <si>
    <t>DN300 PN-100</t>
  </si>
  <si>
    <t xml:space="preserve">DN 400 PN-80 </t>
  </si>
  <si>
    <t>DN 400 PN-80</t>
  </si>
  <si>
    <t>DN 500 PN-80</t>
  </si>
  <si>
    <t>DN 700 PN-80</t>
  </si>
  <si>
    <t>DN150, Pmax 51 bar, Tmin/max -28°С + 180°С  
Pt-78 bar</t>
  </si>
  <si>
    <t>DN100, Pmax 255 bar, Tmin/max -28°С + 160°С 
 Pt-383 bar</t>
  </si>
  <si>
    <t xml:space="preserve">Шар резиновый </t>
  </si>
  <si>
    <t>Д-400 мм</t>
  </si>
  <si>
    <t>Д-500 мм</t>
  </si>
  <si>
    <t>Д-700 мм</t>
  </si>
  <si>
    <t>Д-1000 мм</t>
  </si>
  <si>
    <t>Д-1200 мм</t>
  </si>
  <si>
    <t xml:space="preserve">Задвижка </t>
  </si>
  <si>
    <t>Ду50 Pn120</t>
  </si>
  <si>
    <t>Ду100 Pn150</t>
  </si>
  <si>
    <t>Ду200 Pn16</t>
  </si>
  <si>
    <t>Ду200 Pn80</t>
  </si>
  <si>
    <t>Ду200 Pn120</t>
  </si>
  <si>
    <t>Ду300 Pn16</t>
  </si>
  <si>
    <t>Ду300 Pn100</t>
  </si>
  <si>
    <t>Ду400 Pn80</t>
  </si>
  <si>
    <t>Ду500 Pn80</t>
  </si>
  <si>
    <t>Консистентная смазка</t>
  </si>
  <si>
    <t>BATCH NUMBER 100430216</t>
  </si>
  <si>
    <t>"Утверждаю"
Зам. Председателя ГК "Туркменнебит"
_________________ В. Уссаев
"_______" _____________ 2021г.</t>
  </si>
  <si>
    <t>Перечень потребности в МТР для поставки в  2022г. по отделу добычи нефти и газа  ГК "Туркменнебит"
Лот №2  "Трубы и металлопрокат"</t>
  </si>
  <si>
    <t xml:space="preserve">Подогреватель трубопроводный </t>
  </si>
  <si>
    <t>ПТ-160/100М</t>
  </si>
  <si>
    <t xml:space="preserve">шт </t>
  </si>
  <si>
    <t>ПТ-160/150М</t>
  </si>
  <si>
    <t>Автоматизированные групповые замерные  установки (АГЗУ)</t>
  </si>
  <si>
    <t>Установки распределение газа высокого давления (УРГ)</t>
  </si>
  <si>
    <t xml:space="preserve">Согл. тех задании </t>
  </si>
  <si>
    <t>180 дней</t>
  </si>
  <si>
    <t xml:space="preserve">365 дней </t>
  </si>
  <si>
    <t>Балканабатская база УМТРиК ГК "Туркменнебит", код станции Балканабат 754007, код базы- 1404</t>
  </si>
  <si>
    <t>Балканабатская база УМТРиК ГК "Туркменнебит", код станции Балканабат 754007, к</t>
  </si>
  <si>
    <t>4" 160 bar ANS11500RF-A216WCB</t>
  </si>
  <si>
    <t>8" 150 bar ANS11500RF-A216</t>
  </si>
  <si>
    <t>6"x4S 900RF 6/98A105/A105ENP420</t>
  </si>
  <si>
    <t>4" RB 900RF 6/98A105/A105ENP420</t>
  </si>
  <si>
    <t>2" RB1500RF6/98A105/ A105ENP420</t>
  </si>
  <si>
    <t>2"x3 1500RF 6/98A105/A105ENP420</t>
  </si>
  <si>
    <t>3" 1500RF 6/98 A105/A105 ENP420</t>
  </si>
  <si>
    <t>TYPE UPS 49,6 BAR ANSI 300 RF-R46 BODY 1” PORT CV=7,5</t>
  </si>
  <si>
    <t>1.  248,2 bar ANSI 1500 RF-R-4 (PCV 1801)</t>
  </si>
  <si>
    <t>1.  248,2bar ANSI 1500 RF-R-4 (PCV 1651)</t>
  </si>
  <si>
    <t>4  49,6bar ANSI 300 RF (PCV 1903)</t>
  </si>
  <si>
    <t>1/2.  49,6bar ANSI 300 RF-R-4 (LCV 1618)</t>
  </si>
  <si>
    <t>1.  99,3bar ANSI 600 RF-R-4 (LCV 1502)</t>
  </si>
  <si>
    <t>4.  248,2bar ANSI 1500 RF-R-4 (LCV 1001)</t>
  </si>
  <si>
    <t>TYPE UPS 49,6 BAR ANSI 300 RF-R46 BODY1” PORT CV=7,5</t>
  </si>
  <si>
    <t>TYPE UPS 148,9 BAR BODY 1-½”  PORT CV=7,5  ANCI 900 RF</t>
  </si>
  <si>
    <t>TYPE UPS 49,6 BAR BODY 4”  PORT CV=115  ANCI 300 RF R4</t>
  </si>
  <si>
    <t xml:space="preserve"> 1-½”   99,3 BAR  ANCI 600 RF-R4 (  XV-1501 ) CV=27</t>
  </si>
  <si>
    <t>P-191</t>
  </si>
  <si>
    <t>P-171</t>
  </si>
  <si>
    <t xml:space="preserve"> P-213</t>
  </si>
  <si>
    <t>Позиционер</t>
  </si>
  <si>
    <t>Fisher-rozemount</t>
  </si>
  <si>
    <t>Контролер</t>
  </si>
  <si>
    <t>Honeywell</t>
  </si>
  <si>
    <t>Датчик уровня</t>
  </si>
  <si>
    <t>Magnetrol. Model № 65-2Q4A-ESI</t>
  </si>
  <si>
    <t>Жостки диск</t>
  </si>
  <si>
    <t>MAXTRON D540X-4D 5400RPM 40GB Ultra ATA/100 Hard Drive</t>
  </si>
  <si>
    <t>Промышленый корпус</t>
  </si>
  <si>
    <t>19 ATX тип IPC-610P4-30XFB</t>
  </si>
  <si>
    <t>Задняя панель</t>
  </si>
  <si>
    <t>PCA-6114-C  8xISA,4xPCI,1xCPX</t>
  </si>
  <si>
    <t>Системная плата:</t>
  </si>
  <si>
    <t>PCA-6187VE для PentiumIV,</t>
  </si>
  <si>
    <t>FSB800/533/400Mhz,Dual DDR,</t>
  </si>
  <si>
    <t>Встроеные: HISA, VGA, LAN,SATA</t>
  </si>
  <si>
    <t>Процесcор</t>
  </si>
  <si>
    <t>PIV 2.8GHz</t>
  </si>
  <si>
    <t>Оперативная память</t>
  </si>
  <si>
    <t>RAM256 MB DDRx2</t>
  </si>
  <si>
    <t xml:space="preserve">Карман для 2 дисков </t>
  </si>
  <si>
    <t>IDR-RAID IDE 2x3,5</t>
  </si>
  <si>
    <t>Жестки диск</t>
  </si>
  <si>
    <t>Barracuda 80GB IDE, 7200x2</t>
  </si>
  <si>
    <t>Привод</t>
  </si>
  <si>
    <t>DVD</t>
  </si>
  <si>
    <t>Привод дискеток 3,5</t>
  </si>
  <si>
    <t>Блок питания</t>
  </si>
  <si>
    <t>PS-350ATX (350W) 110-240Vac</t>
  </si>
  <si>
    <t>Операционая система</t>
  </si>
  <si>
    <t>Windows NT 4.0 SP6</t>
  </si>
  <si>
    <t>Windows 2000 Prof SP2</t>
  </si>
  <si>
    <t>Карта</t>
  </si>
  <si>
    <t>LAN 10/100 3COM 3c905 PCI-FAST-XL</t>
  </si>
  <si>
    <t>Grundfos typ. CRN 90-3-2 E-F-G-E HQQE</t>
  </si>
  <si>
    <t>Wilo typ-il 65/170-11/2  art.№ 2024983/0810 Ser.№20595409/0003</t>
  </si>
  <si>
    <t xml:space="preserve">UPS 380VAC/220VAC 50Hz100kVA </t>
  </si>
  <si>
    <t>Lampa 400/645</t>
  </si>
  <si>
    <t>Lampa 1000/960/E40</t>
  </si>
  <si>
    <t>Drosel Pedas 400w 230v 3,5A</t>
  </si>
  <si>
    <t xml:space="preserve">Drosel 1000w 220v </t>
  </si>
  <si>
    <t>Starter Model Pi-1000w 220-240v</t>
  </si>
  <si>
    <t>Starter Model Pi-400w 220-240v</t>
  </si>
  <si>
    <t>Lampa DRL 250w</t>
  </si>
  <si>
    <t>Lampa DRL 400w</t>
  </si>
  <si>
    <t>Drossel DRL 250w üçin</t>
  </si>
  <si>
    <t>Drossel DRL 400w üçin</t>
  </si>
  <si>
    <t>Protistor DN000UB69V200  IR=200kA 690V AC URB 200A</t>
  </si>
  <si>
    <t>Bussmann 32A 700V AC FWP-32A22Fa</t>
  </si>
  <si>
    <t>Блок управления SEHAZ для привода SEHAZ-E-1-125-SP в соотв. с номером изделия № 897 /210001</t>
  </si>
  <si>
    <t>HV H210001</t>
  </si>
  <si>
    <t>Блок управления SEHAZ для привода SEHAZ-D-1-125-SP в соотв. с номером изделия № 886 / 310001</t>
  </si>
  <si>
    <t>HV H310001</t>
  </si>
  <si>
    <t>Блок управления SEHAZ для привода SEHAZ-D-1-125-SP в соотв. с номером изделия № 885 / 540011</t>
  </si>
  <si>
    <t>HV H540011</t>
  </si>
  <si>
    <t>Блок управления SEHAZ для привода SEHAZ-D-1-125-SP в соотв. с номером изделия № 901 / 440001</t>
  </si>
  <si>
    <t>HV H440001</t>
  </si>
  <si>
    <t>SEHAZ, двойного действия с функцией положения безопасности (ESD)</t>
  </si>
  <si>
    <t>SEHAZ-C-1-80-SP в соотв. с номером изделия № 865/43000, тип арматуры - 12" А600, положение безопастности - Close &amp; ESD</t>
  </si>
  <si>
    <t>SEHAZ-D-1-125-SP в соотв. с номером изделия № 901/44000, тип арматуры - 16" А600, положение безопастности - FL &amp; ESD</t>
  </si>
  <si>
    <t xml:space="preserve">Электропривод </t>
  </si>
  <si>
    <t>SAEX 14.6 / AMEXC 01.1 / GS 250.3  (210:1), 22 об.мин., схема подключения MSPE310KC1-FF8YCTPA00R2AA-001-000, 1Exde IIC T4</t>
  </si>
  <si>
    <t>SAREX 07.2 / ACEXC 01.2, 5,6 об.мин., схема подключения TPCA-1B1-1C4-EA20TPA00R200-0I2-000, 1Exde IIC T4.</t>
  </si>
  <si>
    <t>Сигнализатор уровня ОExiallCT5X</t>
  </si>
  <si>
    <t>UTS-67-350-01N-C1-P13-L-I</t>
  </si>
  <si>
    <t>UTS-67-350-01N-C2-P13-L-I</t>
  </si>
  <si>
    <t>UTS-67-350—M27-C2-P13-L-I</t>
  </si>
  <si>
    <t>Ултразвуковой сигнализатор уровня Степень защиты IP67 Выходной сигнал Токовый13 мА (сухой) 7мА мокрый Кабелный ввод PG13 Взрывозащита   ОExiallCT6X</t>
  </si>
  <si>
    <t>UTS-67-0115-M27-C1-P13-L-I</t>
  </si>
  <si>
    <t xml:space="preserve">Ултразвуковой сигнализатор уровня Степень защиты IP67 Выходной сигнал Токовый13 мА(сухой)7мА
мокрый Кабелный ввод PG13 Взрывозащита   ОExiallCT6X </t>
  </si>
  <si>
    <t>Термопреобразователь сопротивления присоединение
   М20х1,5 c защитной гильзой 
2001-02-M20x1,5-M20x1,5-H10-320</t>
  </si>
  <si>
    <t xml:space="preserve">TCПУ Метран-276-05Ехia- 320-0,5-H10-(0+100)C 4- 20mA-У1,1-T5 ГПТУ 4211-002-12580824-2002  </t>
  </si>
  <si>
    <t xml:space="preserve">Датчик избыточного давления ОExiallCT5X вых. 
Сигнал 4-20 мА, Присоединение 20х1,5 с
установленным клапанным блоком        </t>
  </si>
  <si>
    <t>Метран 
150TG2-2G-2-1-A- M5-M5 IM-S5-K12</t>
  </si>
  <si>
    <t>Электропривод AUMA-кран шаравой</t>
  </si>
  <si>
    <t>AUMA SGExCAMExС01,1/t=11 сек</t>
  </si>
  <si>
    <t>AUMA MATIC/t=136ceк   DN700,PN1,6Mпа</t>
  </si>
  <si>
    <t xml:space="preserve">Электропривод AUMA запорно регулирующий клапан </t>
  </si>
  <si>
    <t xml:space="preserve">AUMA MATIC DN25, PN 1,6 MРа </t>
  </si>
  <si>
    <t xml:space="preserve">AUMA MATIC DN25, PN 4 МРа </t>
  </si>
  <si>
    <t xml:space="preserve">Электропривод AUMA Запорно регулирующий клапан </t>
  </si>
  <si>
    <t>AUMA MATIC N25, PN 6,3 Мра</t>
  </si>
  <si>
    <t>AUMA MATIC DN25, PN 16 Мра</t>
  </si>
  <si>
    <t xml:space="preserve">FIRE DETECTOR </t>
  </si>
  <si>
    <t xml:space="preserve">OMNIGUARD 660 UV </t>
  </si>
  <si>
    <t>METRING VALVE</t>
  </si>
  <si>
    <t>EM35MR1 ACTUATOR DWARD</t>
  </si>
  <si>
    <t>Блок управления</t>
  </si>
  <si>
    <t>EM digital driver-EM35MR1</t>
  </si>
  <si>
    <t>Оптический газоанализатор</t>
  </si>
  <si>
    <t>СГОЭС ЖСКФ.413311.002  питание 24в</t>
  </si>
  <si>
    <t>Оповещетель светозвуковой</t>
  </si>
  <si>
    <t xml:space="preserve">ВС-3-24 </t>
  </si>
  <si>
    <t xml:space="preserve">Взрывозащищенный </t>
  </si>
  <si>
    <t>Merlin Gerin-Varlogic NR6</t>
  </si>
  <si>
    <t>Процессор Компьютер</t>
  </si>
  <si>
    <t>IPC-611, P/N˸IPC-611MB-00XE MO˸B7HA24OE</t>
  </si>
  <si>
    <t>Монитор Компьютер</t>
  </si>
  <si>
    <t>HP L1950</t>
  </si>
  <si>
    <t>Filtruýuşiý patron</t>
  </si>
  <si>
    <t xml:space="preserve"> BDF-C MTM-GC1 (200195635)</t>
  </si>
  <si>
    <t xml:space="preserve">Filtruýuşiý elementy glikolewogo filtra -10mm </t>
  </si>
  <si>
    <t>DELTA WYND-20 010 PP/VA (9-PV010-20)</t>
  </si>
  <si>
    <t xml:space="preserve">Filtruýuşi patron </t>
  </si>
  <si>
    <t>Typ: VSG 120/203</t>
  </si>
  <si>
    <t>Typ: VSG 60/203</t>
  </si>
  <si>
    <t xml:space="preserve">Wozduşnyý filtr wentilýasii kompressorow </t>
  </si>
  <si>
    <t>HI-FLO 3P-85 (Camfil)</t>
  </si>
  <si>
    <t xml:space="preserve">Filtruýuşi patron  </t>
  </si>
  <si>
    <t>VSG 60/305</t>
  </si>
  <si>
    <t xml:space="preserve">Communication interface </t>
  </si>
  <si>
    <t>CIPB CI1920N (Germaniýa)</t>
  </si>
  <si>
    <t xml:space="preserve">Power supply </t>
  </si>
  <si>
    <t>ABB  SA910B (Germaniýa)</t>
  </si>
  <si>
    <t xml:space="preserve">Reduktor  </t>
  </si>
  <si>
    <t>EXCELON  B72G-2GK-QT3-RMN 10 bar (Germaniýa)</t>
  </si>
  <si>
    <t xml:space="preserve">Konsewik  </t>
  </si>
  <si>
    <t xml:space="preserve"> Model PF3NAAZ  (Germaniýa)</t>
  </si>
  <si>
    <t xml:space="preserve">Parker </t>
  </si>
  <si>
    <t xml:space="preserve"> CD60 (Angliýa)</t>
  </si>
  <si>
    <t xml:space="preserve">Çastotnik Commander </t>
  </si>
  <si>
    <t>SE SE53403700 SE50 37 kW (Angliýa)</t>
  </si>
  <si>
    <t>XSC-N151229 (Fransiýa)</t>
  </si>
  <si>
    <t xml:space="preserve">Pressure regulator </t>
  </si>
  <si>
    <t>Type:RDH6-02-V-DP2/S-01849 400 bar (Gollandiýa)</t>
  </si>
  <si>
    <t xml:space="preserve"> Type 98 H-63  max inlet  20.7 bar (Fisher controls)</t>
  </si>
  <si>
    <t xml:space="preserve">Membrana </t>
  </si>
  <si>
    <t>WILDEN PUMP (USA) P/N 04-1010 TETRAFLEX (USA)</t>
  </si>
  <si>
    <t xml:space="preserve">Video cord 1QUADRO NVS 295 </t>
  </si>
  <si>
    <t>(QuadroNVS295) S/N-0322610114730 Soedineniye-HDI</t>
  </si>
  <si>
    <t xml:space="preserve">Kompyuter prosesory </t>
  </si>
  <si>
    <t>hp Z400 workstation S/N S7499UC#ABA</t>
  </si>
  <si>
    <t xml:space="preserve">Ултразвуковой сигнализатор уровня Степень защиты IP67 Выходной  сигнал Токовый13 мА(сухой)7мА
мокрый Кабелный ввод PG13 Взрывозащита   ОExiallCT6X 
</t>
  </si>
  <si>
    <t xml:space="preserve">Термопреобразователь сопротивления присоединение М20х1,5 c защитной гильзой 2001-02-M20x1,5-M20x1,5-H10-320
</t>
  </si>
  <si>
    <t xml:space="preserve">TCПУ Метран-276-05Ехia- 320-0,5-H10-(0+100)C 4- 20mA-У1,1-T5 ГПТУ 4211-002-12580824-2002  
</t>
  </si>
  <si>
    <t xml:space="preserve">Термопреобразователь сопротивления присоединение М20х1,5 c защитной гильзой  2001-02-M20x1,5-M20x1,5-H10-320
</t>
  </si>
  <si>
    <t xml:space="preserve">TCПУ Метран-276-05Ехia-320-0,5-H10-(0+100)C 4-20mA-У1,1-T5 ГПТУ 4211-002-12580824-2002  
</t>
  </si>
  <si>
    <t xml:space="preserve">Датчик избыточного давления ОExiallCT5X вых. Сигнал 4-20 мА, Присоединение 20х1,5 с установленным клапанным блоком     
</t>
  </si>
  <si>
    <t xml:space="preserve">Метран-150TG2-2G-2-1-A- M5-M5 IM-S5-K12
</t>
  </si>
  <si>
    <t xml:space="preserve">AUMA SGExCAMExС01,1/t=11 сек
</t>
  </si>
  <si>
    <t xml:space="preserve">AUMA MATIC/t=136ceк   DN700,PN1,6Mпа
</t>
  </si>
  <si>
    <t xml:space="preserve">Электропривод AUMA Запорно регулирующий клапан 
</t>
  </si>
  <si>
    <t xml:space="preserve">AUMA  MATIC DN25, PN 1,6 MРа 
</t>
  </si>
  <si>
    <t xml:space="preserve">AUMA  MATIC DN25, PN 4 МРа 
</t>
  </si>
  <si>
    <t xml:space="preserve">  AUMA  MATIC N25, PN 6,3 МРа
</t>
  </si>
  <si>
    <t xml:space="preserve">AUMA  MATIC DN25, PN 16 МРа
</t>
  </si>
  <si>
    <t xml:space="preserve"> FIRE DETECTOR </t>
  </si>
  <si>
    <t xml:space="preserve"> OMNIGUARD 660 UV </t>
  </si>
  <si>
    <t xml:space="preserve">EM35MR1 ACTUATOR   DWARD
</t>
  </si>
  <si>
    <t xml:space="preserve">Оптический газоанализатор, питание 24 в
</t>
  </si>
  <si>
    <t xml:space="preserve">СГОЭС ЖСКФ.413311.002 
</t>
  </si>
  <si>
    <t xml:space="preserve"> MASTER VIEW PLUS-KVMSWITCH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</si>
  <si>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CS-9134</t>
  </si>
  <si>
    <t>Монитор  Компьютер</t>
  </si>
  <si>
    <t xml:space="preserve"> HP LP2065 </t>
  </si>
  <si>
    <t>HP xz4600 Workstation</t>
  </si>
  <si>
    <t>Burner control Honeywell</t>
  </si>
  <si>
    <t>Rectification flame amplifier</t>
  </si>
  <si>
    <t xml:space="preserve">Имерщельные преобразовайни концентраций
</t>
  </si>
  <si>
    <t>UПК-01-М8</t>
  </si>
  <si>
    <t xml:space="preserve">Sensor Gondumaz 2 uglewodorod boýunça </t>
  </si>
  <si>
    <t xml:space="preserve">Rossi nokadynyň sensory gondumaz suw boýunça </t>
  </si>
  <si>
    <t>Hromotograf  RDS-9000 Gazyň kalibirowkasy boýunça Bolon</t>
  </si>
  <si>
    <t xml:space="preserve">Golownik - 9058 kömür we umumy kömüri kesgitlemek boýunça bolon </t>
  </si>
  <si>
    <t xml:space="preserve">UPS 6-10kVA </t>
  </si>
  <si>
    <t>ЗМ65х350</t>
  </si>
  <si>
    <t>ТУ 26-07-1450-96</t>
  </si>
  <si>
    <t xml:space="preserve"> Y34S</t>
  </si>
  <si>
    <t>WIKA 160-1000</t>
  </si>
  <si>
    <t>WIKA 160-250</t>
  </si>
  <si>
    <t>WIKA 160-400</t>
  </si>
  <si>
    <t xml:space="preserve">uly kompensator 156sm (HYDAC çert.№ AM-5231) </t>
  </si>
  <si>
    <t xml:space="preserve">ortaça kompensator 70sm (HYDAC) </t>
  </si>
  <si>
    <t xml:space="preserve">kiçi kompensator 30sm (HYDAC) </t>
  </si>
  <si>
    <t>чёрт.№ 04 4980 01</t>
  </si>
  <si>
    <t>чёрт.№ 0610725002610H</t>
  </si>
  <si>
    <t>чёрт.№ D 91056</t>
  </si>
  <si>
    <t>FLOWSERVE model 40-25CPXV250</t>
  </si>
  <si>
    <t>WEISHAUPT CE – 0085AP0522 kategoriýa II2H3B/P</t>
  </si>
  <si>
    <t>KSB II 2GT1-T5</t>
  </si>
  <si>
    <t>P191177 Donaldson LABEL P475720 10/99</t>
  </si>
  <si>
    <t>MWM Energy 12 12 89 36 Made in Germany</t>
  </si>
  <si>
    <t xml:space="preserve"> MWM Energy 12 27 24 53 ОС 60</t>
  </si>
  <si>
    <t>3-Mot Q 1E132S2С 2011  kw 7,5</t>
  </si>
  <si>
    <t>HC 8300FKS 26H TAG 34C PALL Made in E.C</t>
  </si>
  <si>
    <t>WIKA 0-160</t>
  </si>
  <si>
    <t>Deňiz suwyny süýjediji desgasy boýunça (Mehanik)</t>
  </si>
  <si>
    <t>FA  40 "-5 Micron AQUA</t>
  </si>
  <si>
    <t>FA  40 "-10 Micron AQUA</t>
  </si>
  <si>
    <t>5 mik 30 (P-0,5-30)</t>
  </si>
  <si>
    <t>10 mik 30 (P-0,5-30)</t>
  </si>
  <si>
    <t>magdos . E1.-8 PVS D001J</t>
  </si>
  <si>
    <t>DU-6</t>
  </si>
  <si>
    <t>SL 4-1</t>
  </si>
  <si>
    <t>GF-Signet-515  CO-10</t>
  </si>
  <si>
    <t>GF-Signet-8350-1 CO-8 pH/ORT</t>
  </si>
  <si>
    <t>GF-Signet-2350</t>
  </si>
  <si>
    <t>GF-Signet-2714</t>
  </si>
  <si>
    <t>GF-Signet-8550</t>
  </si>
  <si>
    <t>Mikromaster</t>
  </si>
  <si>
    <t>INT-510 KRIWEN</t>
  </si>
  <si>
    <t>Telemekanigue</t>
  </si>
  <si>
    <t>EHK-3, 75 H7329</t>
  </si>
  <si>
    <t>DUAL-SNAP  W037514</t>
  </si>
  <si>
    <t>Filter sand 04-0,8 mm</t>
  </si>
  <si>
    <t>Quarsand 1, 0-2,2 mm</t>
  </si>
  <si>
    <t>Gaz süzüji filter</t>
  </si>
  <si>
    <t>MAESK</t>
  </si>
  <si>
    <t>Şarowoý kran 14x-10</t>
  </si>
  <si>
    <t>GROE-TKLTD</t>
  </si>
  <si>
    <t>Şarowoý kran 16x-16</t>
  </si>
  <si>
    <t>Şarowoý kran 16x-12</t>
  </si>
  <si>
    <t>Şarowoý klapan DN1'' 600</t>
  </si>
  <si>
    <t>SFEROVA</t>
  </si>
  <si>
    <t>Şarowoý klapan DN1. 1/2'' 600</t>
  </si>
  <si>
    <t xml:space="preserve">Turba 114x8mm /Трубы 114х8мм </t>
  </si>
  <si>
    <t>Metanol/Метанол</t>
  </si>
  <si>
    <t>Dietilenglikol/ ДЕГ</t>
  </si>
  <si>
    <t xml:space="preserve"> Monoetilenglikol/МЕГ</t>
  </si>
  <si>
    <t>GOST 4204-77  UN-1830</t>
  </si>
  <si>
    <t xml:space="preserve">Himikat / Химкат </t>
  </si>
  <si>
    <t>MST-103   (ME-103)</t>
  </si>
  <si>
    <t>MST-4111  (MBS-781)</t>
  </si>
  <si>
    <t>MCT-511 (KES-MER -511)</t>
  </si>
  <si>
    <t>Kalsiý gipohloridi / Калций гипохлорид</t>
  </si>
  <si>
    <t>ADR8, UN 1791 PGIII</t>
  </si>
  <si>
    <t>Fleetguard FS 1006 top filtri</t>
  </si>
  <si>
    <t>Fleetguard LF 670 ýag filtri</t>
  </si>
  <si>
    <t>Fleetguard WF 2076 ýag filtri</t>
  </si>
  <si>
    <t>Kompensator gluşitelýa</t>
  </si>
  <si>
    <t>Podşipnik (AWO) 318</t>
  </si>
  <si>
    <t>Çastotnyý preobrazowatel</t>
  </si>
  <si>
    <t>Uplotneniýe gazy gyzdyryjy</t>
  </si>
  <si>
    <r>
      <t>CL 300/52 Bar CWP AIR FAIL CLOSE CAP 3,41 m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/hr</t>
    </r>
  </si>
  <si>
    <r>
      <t>CL 300/51 Bar CWP CAP 3,248 m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/hr</t>
    </r>
  </si>
  <si>
    <t>5 nominal migron FT336C5</t>
  </si>
  <si>
    <t>XPB 3350</t>
  </si>
  <si>
    <t>Контроллер систематического блока</t>
  </si>
  <si>
    <t xml:space="preserve"> GE – Energy IS 220 UCSAH 1A.A573713</t>
  </si>
  <si>
    <t xml:space="preserve">Позиционер антипомпажного клапана </t>
  </si>
  <si>
    <t>IS200TBCIH2BCE. J3900D7 TYPE6 E 99006</t>
  </si>
  <si>
    <t xml:space="preserve">Датчик дыма (FIRE DETECTOR) </t>
  </si>
  <si>
    <t>Model 660-10100 Serial. 0926-009 TEST:300mA</t>
  </si>
  <si>
    <t xml:space="preserve">Электроплата </t>
  </si>
  <si>
    <t>IS200RLYH2AA FA/00. J46W19J</t>
  </si>
  <si>
    <t xml:space="preserve">Электродвигатель клапана регулирования горючего газа (мотор дозатора) </t>
  </si>
  <si>
    <t>EM 35 MR1 ACTUATOR WOODWARD P/n 9907-956. S/n 1645384 YR OF MFR-2009. WOODWARD COVERNOR Company ICG Colorado U.S.A.</t>
  </si>
  <si>
    <t xml:space="preserve">Электромагнит клапана AUMA при входе турбокомпрессорного агрегата </t>
  </si>
  <si>
    <t>AMExC 01.1 KOM № 12126572 № 4509MA 46980 KMS: TP200/001 MSP:ES10KC1-FF8YC 3-380V. P: 1,5Kw – 50/+40C IP87 ЦЕПИ УПР</t>
  </si>
  <si>
    <t xml:space="preserve">Аккумуляторный батарея  для стартера </t>
  </si>
  <si>
    <t>Panasonic BR – 2/3A industrial lithium Серийный № 44А724534/00</t>
  </si>
  <si>
    <t xml:space="preserve">Маслинный фильтр </t>
  </si>
  <si>
    <t>PALL Corporation  β12(с)≤1000 ULTIPOR III FILTRATION VALIDATED TO ISO  16889 PART № HC 8300 FKFS 26H DATE KODE TAG 34 EQ ty 0001 www.pall.com Made in EC</t>
  </si>
  <si>
    <t>Фильтр уплатионное</t>
  </si>
  <si>
    <t xml:space="preserve"> DONALDSON FILTRATION SOLUTIONS Made in Germany 1 c 02 8919 MF 05/25 HT NX 1,4404 Серийный № 86284395/040</t>
  </si>
  <si>
    <t>UPS</t>
  </si>
  <si>
    <t xml:space="preserve"> Inform 1107 PO 42400 Stock number 810333015036 Output Power  15kVA Type PDSP 33015 Input: 380/400 V 20A/19A 45-65 Hz 3 Ph+N Circuit diagram: INF511-Y62-S102-1-01</t>
  </si>
  <si>
    <t xml:space="preserve">Предохранитель </t>
  </si>
  <si>
    <t>FWP 32 A 22 F(32A 700V22x58)</t>
  </si>
  <si>
    <t xml:space="preserve">Аккумуляторный батарея  </t>
  </si>
  <si>
    <t>YUASA NP-12-12   12V 12Ah           Made in CHINA</t>
  </si>
  <si>
    <t>Шаровой клапан</t>
  </si>
  <si>
    <t xml:space="preserve"> Шаровой клапан</t>
  </si>
  <si>
    <t xml:space="preserve">Температурный  клапан TCV-1620        </t>
  </si>
  <si>
    <t>Температурный  клапан TCV-1617 A/B</t>
  </si>
  <si>
    <t xml:space="preserve"> Контрольный клапан</t>
  </si>
  <si>
    <t>Контрольный клапан</t>
  </si>
  <si>
    <t xml:space="preserve"> Регулирующий  клапан PV-1630AB</t>
  </si>
  <si>
    <t xml:space="preserve">  Регулирующий  клапан PV-1630AB</t>
  </si>
  <si>
    <t xml:space="preserve"> Регулирующий  клапан LV-1614AB</t>
  </si>
  <si>
    <t xml:space="preserve">                                 Регулирующий  клапан LV-1615AB</t>
  </si>
  <si>
    <t xml:space="preserve">                         Регулирующий  клапан LCV-1617  </t>
  </si>
  <si>
    <t xml:space="preserve">                                       Регулирующий  клапан PCV-2003 </t>
  </si>
  <si>
    <t xml:space="preserve">                                     Регулирующий  клапан PCV-2002 </t>
  </si>
  <si>
    <t xml:space="preserve">                                 Регулирующий  клапан XV-1501 </t>
  </si>
  <si>
    <t xml:space="preserve"> Стальное мягкое цепление P-191</t>
  </si>
  <si>
    <t>Стальное мягкое цепление P-171</t>
  </si>
  <si>
    <t xml:space="preserve"> Стальное мягкое цепление P-213</t>
  </si>
  <si>
    <t>Уплотнитель конденсатного насоса</t>
  </si>
  <si>
    <t xml:space="preserve"> Уплотнитель кательного насоса</t>
  </si>
  <si>
    <t xml:space="preserve"> Сосок для манометра 15х160 </t>
  </si>
  <si>
    <t>Предохранительный клапан 50х160</t>
  </si>
  <si>
    <t xml:space="preserve">Кран шаровой 300х160 </t>
  </si>
  <si>
    <t>Манифолд 15х160</t>
  </si>
  <si>
    <t xml:space="preserve"> Ручной гидравлический насос шаровой крана 300х160</t>
  </si>
  <si>
    <t xml:space="preserve"> Maнометр</t>
  </si>
  <si>
    <t>Maнометр</t>
  </si>
  <si>
    <t xml:space="preserve"> Вентиль</t>
  </si>
  <si>
    <t>Печь глюкола</t>
  </si>
  <si>
    <t xml:space="preserve"> Аккумулятор с разделительной диафрагмой</t>
  </si>
  <si>
    <t xml:space="preserve">Воздушный насос WILDEN </t>
  </si>
  <si>
    <t xml:space="preserve">Электродвигатель  (VEM motors Thurm) </t>
  </si>
  <si>
    <t xml:space="preserve">Электродвигатель (SIEMENS) </t>
  </si>
  <si>
    <t xml:space="preserve"> Насос для подачи жидкостей и конденсатов </t>
  </si>
  <si>
    <t xml:space="preserve">Горелка </t>
  </si>
  <si>
    <t>Насос для впрыскивания гликоля</t>
  </si>
  <si>
    <t xml:space="preserve">Фильтр  воздуха компрессора LM-2500 </t>
  </si>
  <si>
    <t>Масленный фильтр  для газопоршенного генератора MWM</t>
  </si>
  <si>
    <t xml:space="preserve"> Водоной насос</t>
  </si>
  <si>
    <t>Maсленный фильтр (mineral)</t>
  </si>
  <si>
    <t>Фильтр картрижа</t>
  </si>
  <si>
    <t xml:space="preserve"> Фильтр картрижа</t>
  </si>
  <si>
    <t>Брызгающий насос</t>
  </si>
  <si>
    <t xml:space="preserve"> Разливающий и держающий клапан давления</t>
  </si>
  <si>
    <t>Измерительный прибор хлора</t>
  </si>
  <si>
    <t xml:space="preserve"> Измерительный прибор притока pH</t>
  </si>
  <si>
    <t xml:space="preserve"> Измерительный прибор неустойчивого температура</t>
  </si>
  <si>
    <t xml:space="preserve"> Измерительный прибор температура</t>
  </si>
  <si>
    <t xml:space="preserve"> Измерительный прибор концентрация</t>
  </si>
  <si>
    <t xml:space="preserve">Записивающий датчик показателя высокого давления </t>
  </si>
  <si>
    <t>Электронный прибор управляющий давлению</t>
  </si>
  <si>
    <t xml:space="preserve"> Нагреватель промывочной воды</t>
  </si>
  <si>
    <t>Прибор Нагревателя</t>
  </si>
  <si>
    <t>Фильтр песка</t>
  </si>
  <si>
    <t>Трубы НКТ 73х5,51мм Р-110</t>
  </si>
  <si>
    <t>Масленный фильтр ELCOS для дизельного генератора</t>
  </si>
  <si>
    <t xml:space="preserve"> Фильтр песка</t>
  </si>
  <si>
    <t xml:space="preserve">                                       Регулирующий  клапан LV-1614AB</t>
  </si>
  <si>
    <t xml:space="preserve">                                     Регулирующий  клапан LV-1615AB</t>
  </si>
  <si>
    <t xml:space="preserve">                                     Регулирующий  клапан LCV-1617  </t>
  </si>
  <si>
    <t xml:space="preserve">                                           Регулирующий  клапан PCV-2003 </t>
  </si>
  <si>
    <t xml:space="preserve"> фильтрующий элемент</t>
  </si>
  <si>
    <t xml:space="preserve">                                      Регулирующий  клапан PCV-2002 </t>
  </si>
  <si>
    <t xml:space="preserve">                                     Регулирующий  клапан XV-1501 </t>
  </si>
  <si>
    <t xml:space="preserve"> Стальное мягкое цепление P-171</t>
  </si>
  <si>
    <t xml:space="preserve"> Ремен</t>
  </si>
  <si>
    <t>тон</t>
  </si>
  <si>
    <t>тн</t>
  </si>
  <si>
    <t>шт</t>
  </si>
  <si>
    <r>
      <t>RATING CL 300 / 5,1 BAR CWP AIR FAIL DOWN CAPACITY 8 m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/hr</t>
    </r>
  </si>
  <si>
    <r>
      <t>CL 300/5,1 Bar CWP AIR FAIL OPEN CAP 3,41 m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/hr</t>
    </r>
  </si>
  <si>
    <r>
      <t>CL 300/5,1 Bar CWP AIR FAIL DOWN CAPACITY 8 m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/hr</t>
    </r>
  </si>
  <si>
    <r>
      <t>Maslenny</t>
    </r>
    <r>
      <rPr>
        <sz val="11"/>
        <rFont val="Calibri"/>
        <family val="2"/>
        <charset val="204"/>
      </rPr>
      <t>ý</t>
    </r>
    <r>
      <rPr>
        <sz val="11"/>
        <rFont val="Times New Roman"/>
        <family val="1"/>
        <charset val="204"/>
      </rPr>
      <t xml:space="preserve"> wykl</t>
    </r>
    <r>
      <rPr>
        <sz val="11"/>
        <rFont val="Calibri"/>
        <family val="2"/>
        <charset val="204"/>
      </rPr>
      <t>ý</t>
    </r>
    <r>
      <rPr>
        <sz val="11"/>
        <rFont val="Times New Roman"/>
        <family val="1"/>
        <charset val="204"/>
      </rPr>
      <t>u</t>
    </r>
    <r>
      <rPr>
        <sz val="11"/>
        <rFont val="Calibri"/>
        <family val="2"/>
        <charset val="204"/>
      </rPr>
      <t>ç</t>
    </r>
    <r>
      <rPr>
        <sz val="11"/>
        <rFont val="Times New Roman"/>
        <family val="1"/>
        <charset val="204"/>
      </rPr>
      <t>atel 35 kw</t>
    </r>
  </si>
  <si>
    <r>
      <t xml:space="preserve">Predohranitel UPS </t>
    </r>
    <r>
      <rPr>
        <sz val="11"/>
        <rFont val="Cambria"/>
        <family val="1"/>
        <charset val="204"/>
      </rPr>
      <t>üç</t>
    </r>
    <r>
      <rPr>
        <sz val="11"/>
        <rFont val="Times New Roman"/>
        <family val="1"/>
        <charset val="204"/>
      </rPr>
      <t>in</t>
    </r>
  </si>
  <si>
    <r>
      <t>Задвижка 65 х 350 среда-газ, давление 350 кг/см</t>
    </r>
    <r>
      <rPr>
        <vertAlign val="superscript"/>
        <sz val="11"/>
        <rFont val="Times New Roman"/>
        <family val="1"/>
        <charset val="204"/>
      </rPr>
      <t>2</t>
    </r>
  </si>
  <si>
    <t xml:space="preserve"> Измерительный прибор напрвления воздуха</t>
  </si>
  <si>
    <r>
      <t>Himikat (kükürt kislotasy(H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50</t>
    </r>
    <r>
      <rPr>
        <vertAlign val="sub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>) / Химкат (H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50</t>
    </r>
    <r>
      <rPr>
        <vertAlign val="sub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>)</t>
    </r>
  </si>
  <si>
    <t>Корпедже</t>
  </si>
  <si>
    <t>Вкладыш  подшипника (шатунный)</t>
  </si>
  <si>
    <t>М10.104.000</t>
  </si>
  <si>
    <t>Вкладыш  подшипника нижний</t>
  </si>
  <si>
    <t>М10.001.000-11</t>
  </si>
  <si>
    <t>М10.001.000-22</t>
  </si>
  <si>
    <t>Вкладыш  подшипника верхний</t>
  </si>
  <si>
    <t>М10.002.000-11</t>
  </si>
  <si>
    <t>М10.002.000-22</t>
  </si>
  <si>
    <t>Шток-поршень</t>
  </si>
  <si>
    <t>317-149.1065-01</t>
  </si>
  <si>
    <t>Шток</t>
  </si>
  <si>
    <t>317-149.1060-02</t>
  </si>
  <si>
    <t xml:space="preserve">Начальника управления добычи нефти и газа </t>
  </si>
  <si>
    <t xml:space="preserve">Д. Халымов </t>
  </si>
  <si>
    <r>
      <t xml:space="preserve"> Заместитель Начальника управления добычи нефти и газа  </t>
    </r>
    <r>
      <rPr>
        <b/>
        <sz val="14"/>
        <color theme="1"/>
        <rFont val="Calibri"/>
        <family val="2"/>
        <charset val="204"/>
      </rPr>
      <t>−</t>
    </r>
    <r>
      <rPr>
        <b/>
        <sz val="14"/>
        <color theme="1"/>
        <rFont val="Times New Roman"/>
        <family val="1"/>
        <charset val="204"/>
      </rPr>
      <t xml:space="preserve">  Вр.и.о. Начальника отдела добычи нефти и газа </t>
    </r>
  </si>
  <si>
    <t xml:space="preserve">А. Мухадов </t>
  </si>
  <si>
    <t>Начальника управления ВЭС</t>
  </si>
  <si>
    <t xml:space="preserve">С.Аманбердиев </t>
  </si>
  <si>
    <t>Заместитель Начальника управления ВЭС</t>
  </si>
  <si>
    <t>Б. Мелаева</t>
  </si>
  <si>
    <t xml:space="preserve">150 дней </t>
  </si>
  <si>
    <t>150 дней</t>
  </si>
  <si>
    <t>Глк</t>
  </si>
  <si>
    <t>Яшл</t>
  </si>
  <si>
    <t>НГДА</t>
  </si>
  <si>
    <t>КГПУ</t>
  </si>
  <si>
    <t>Глав. Механ.</t>
  </si>
  <si>
    <t xml:space="preserve">цена 
за ед. </t>
  </si>
  <si>
    <t>Ориентировочнo</t>
  </si>
  <si>
    <t xml:space="preserve">Сумма </t>
  </si>
  <si>
    <t xml:space="preserve">График 
поставки
</t>
  </si>
  <si>
    <t xml:space="preserve">Джебельская база УМТРиК ГК "Туркменнебит"  код станции 754204 код базы 1404    </t>
  </si>
  <si>
    <t>скважин</t>
  </si>
  <si>
    <t>Инженерное сопроваждение для обработки скважин</t>
  </si>
  <si>
    <t xml:space="preserve">Многофункциональный химический реагент для повышение производительности скважин за счет очистки насосно-компрессорные трубы (НКТ), призабойной зоны и снижение влияния АСПО 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</si>
  <si>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</si>
  <si>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</si>
  <si>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Спецификация по Лоту № 5 "Химическая продукция и вспомогательные материалы"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</si>
</sst>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charset val="204"/>
    </font>
    <font>
      <vertAlign val="superscript"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mbria"/>
      <family val="1"/>
      <charset val="204"/>
    </font>
    <font>
      <b/>
      <i/>
      <sz val="1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4" fillId="0" borderId="0"/>
    <xf numFmtId="0" fontId="14" fillId="0" borderId="0"/>
    <xf numFmtId="0" fontId="16" fillId="0" borderId="0" applyNumberFormat="0" applyFill="0" applyBorder="0" applyAlignment="0" applyProtection="0"/>
  </cellStyleXfs>
  <cellXfs count="203">
    <xf numFmtId="0" fontId="0" fillId="0" borderId="0" xfId="0"/>
    <xf numFmtId="0" fontId="0" fillId="2" borderId="0" xfId="0" applyFill="1"/>
    <xf numFmtId="0" fontId="6" fillId="2" borderId="0" xfId="0" applyFont="1" applyFill="1"/>
    <xf numFmtId="0" fontId="7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3" fontId="9" fillId="0" borderId="0" xfId="0" applyNumberFormat="1" applyFont="1"/>
    <xf numFmtId="0" fontId="7" fillId="2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7" fillId="0" borderId="2" xfId="0" applyFont="1" applyBorder="1" applyAlignment="1">
      <alignment vertical="top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3" fontId="9" fillId="0" borderId="2" xfId="0" applyNumberFormat="1" applyFont="1" applyBorder="1"/>
    <xf numFmtId="49" fontId="5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0" borderId="4" xfId="0" applyBorder="1"/>
    <xf numFmtId="0" fontId="0" fillId="0" borderId="0" xfId="0" applyBorder="1"/>
    <xf numFmtId="3" fontId="9" fillId="0" borderId="0" xfId="0" applyNumberFormat="1" applyFont="1" applyBorder="1"/>
    <xf numFmtId="49" fontId="1" fillId="0" borderId="4" xfId="0" applyNumberFormat="1" applyFont="1" applyFill="1" applyBorder="1" applyAlignment="1">
      <alignment vertical="center" wrapText="1"/>
    </xf>
    <xf numFmtId="0" fontId="0" fillId="0" borderId="3" xfId="0" applyBorder="1"/>
    <xf numFmtId="3" fontId="9" fillId="0" borderId="3" xfId="0" applyNumberFormat="1" applyFont="1" applyBorder="1"/>
    <xf numFmtId="0" fontId="0" fillId="0" borderId="3" xfId="0" applyFont="1" applyBorder="1"/>
    <xf numFmtId="49" fontId="1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2" fontId="7" fillId="0" borderId="2" xfId="1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vertical="top" wrapText="1"/>
    </xf>
    <xf numFmtId="0" fontId="8" fillId="2" borderId="2" xfId="0" applyFont="1" applyFill="1" applyBorder="1" applyAlignment="1">
      <alignment horizontal="left" wrapText="1" shrinkToFit="1"/>
    </xf>
    <xf numFmtId="3" fontId="8" fillId="0" borderId="2" xfId="0" applyNumberFormat="1" applyFont="1" applyBorder="1" applyAlignment="1">
      <alignment horizontal="center" wrapText="1" shrinkToFi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1" fontId="7" fillId="2" borderId="2" xfId="1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left" vertical="center" wrapText="1" shrinkToFit="1"/>
    </xf>
    <xf numFmtId="3" fontId="8" fillId="2" borderId="2" xfId="0" applyNumberFormat="1" applyFont="1" applyFill="1" applyBorder="1" applyAlignment="1">
      <alignment horizontal="center" wrapText="1" shrinkToFi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1" fontId="7" fillId="0" borderId="2" xfId="1" applyNumberFormat="1" applyFont="1" applyBorder="1" applyAlignment="1">
      <alignment horizontal="left" vertical="center" wrapText="1"/>
    </xf>
    <xf numFmtId="1" fontId="7" fillId="3" borderId="2" xfId="1" applyNumberFormat="1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left" vertical="center" wrapText="1"/>
    </xf>
    <xf numFmtId="0" fontId="7" fillId="3" borderId="1" xfId="3" applyFont="1" applyFill="1" applyBorder="1" applyAlignment="1">
      <alignment horizontal="center" vertical="center"/>
    </xf>
    <xf numFmtId="0" fontId="7" fillId="3" borderId="2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left" vertical="center"/>
    </xf>
    <xf numFmtId="0" fontId="7" fillId="0" borderId="2" xfId="3" applyFont="1" applyBorder="1" applyAlignment="1">
      <alignment horizontal="center"/>
    </xf>
    <xf numFmtId="0" fontId="7" fillId="0" borderId="2" xfId="3" applyFont="1" applyBorder="1" applyAlignment="1">
      <alignment horizontal="left" vertical="center"/>
    </xf>
    <xf numFmtId="0" fontId="7" fillId="0" borderId="2" xfId="3" applyFont="1" applyBorder="1" applyAlignment="1">
      <alignment horizontal="center" vertical="center"/>
    </xf>
    <xf numFmtId="0" fontId="7" fillId="0" borderId="2" xfId="3" applyFont="1" applyBorder="1" applyAlignment="1">
      <alignment horizontal="left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" fontId="20" fillId="0" borderId="2" xfId="1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2" fontId="7" fillId="3" borderId="2" xfId="1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7" fillId="0" borderId="4" xfId="4" applyFont="1" applyBorder="1" applyAlignment="1">
      <alignment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9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2" fillId="0" borderId="0" xfId="0" applyFont="1"/>
    <xf numFmtId="3" fontId="22" fillId="0" borderId="0" xfId="0" applyNumberFormat="1" applyFont="1"/>
    <xf numFmtId="0" fontId="23" fillId="0" borderId="0" xfId="0" applyFont="1" applyAlignment="1">
      <alignment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/>
    <xf numFmtId="3" fontId="23" fillId="0" borderId="0" xfId="0" applyNumberFormat="1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2" fontId="7" fillId="2" borderId="2" xfId="1" applyNumberFormat="1" applyFont="1" applyFill="1" applyBorder="1" applyAlignment="1">
      <alignment horizontal="left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2" fillId="2" borderId="0" xfId="0" applyFont="1" applyFill="1"/>
    <xf numFmtId="0" fontId="26" fillId="2" borderId="0" xfId="0" applyFont="1" applyFill="1"/>
    <xf numFmtId="0" fontId="0" fillId="0" borderId="0" xfId="0" applyAlignment="1">
      <alignment horizontal="right"/>
    </xf>
    <xf numFmtId="165" fontId="2" fillId="2" borderId="0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right"/>
    </xf>
    <xf numFmtId="0" fontId="8" fillId="0" borderId="0" xfId="0" applyFont="1"/>
    <xf numFmtId="0" fontId="25" fillId="2" borderId="0" xfId="0" applyFont="1" applyFill="1"/>
    <xf numFmtId="0" fontId="0" fillId="0" borderId="2" xfId="0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left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3" fillId="0" borderId="0" xfId="0" applyFont="1" applyAlignment="1">
      <alignment horizontal="left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7" fillId="0" borderId="0" xfId="0" applyFont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5">
    <cellStyle name="Гиперссылка" xfId="4" builtinId="8"/>
    <cellStyle name="Обычный" xfId="0" builtinId="0"/>
    <cellStyle name="Обычный 2" xfId="1"/>
    <cellStyle name="Обычный 4" xfId="3"/>
    <cellStyle name="Обычный_Sargyt KGPU 2012 (гутарныклы)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pall.com/" TargetMode="External"/><Relationship Id="rId1" Type="http://schemas.openxmlformats.org/officeDocument/2006/relationships/hyperlink" Target="http://www.pall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8"/>
  <sheetViews>
    <sheetView topLeftCell="A269" workbookViewId="0">
      <selection activeCell="C287" sqref="C287"/>
    </sheetView>
  </sheetViews>
  <sheetFormatPr defaultRowHeight="15" x14ac:dyDescent="0.25"/>
  <cols>
    <col min="1" max="1" width="8" customWidth="1"/>
    <col min="2" max="2" width="57.5703125" customWidth="1"/>
    <col min="3" max="3" width="44.140625" customWidth="1"/>
    <col min="4" max="4" width="8.42578125" customWidth="1"/>
    <col min="5" max="5" width="7.7109375" customWidth="1"/>
    <col min="6" max="7" width="0" hidden="1" customWidth="1"/>
    <col min="8" max="8" width="12.140625" customWidth="1"/>
    <col min="9" max="9" width="15.85546875" customWidth="1"/>
    <col min="10" max="10" width="11.7109375" customWidth="1"/>
    <col min="11" max="12" width="10.85546875" customWidth="1"/>
    <col min="13" max="13" width="17.5703125" customWidth="1"/>
    <col min="14" max="18" width="0" hidden="1" customWidth="1"/>
  </cols>
  <sheetData>
    <row r="1" spans="1:18" ht="18.75" x14ac:dyDescent="0.25">
      <c r="A1" s="40"/>
      <c r="B1" s="40"/>
      <c r="C1" s="46"/>
      <c r="D1" s="46"/>
      <c r="E1" s="47"/>
      <c r="F1" s="47"/>
      <c r="G1" s="47"/>
      <c r="H1" s="47"/>
      <c r="I1" s="47"/>
      <c r="J1" s="46"/>
      <c r="K1" s="46"/>
      <c r="L1" s="48"/>
      <c r="M1" s="46"/>
      <c r="N1" s="42"/>
      <c r="O1" s="186"/>
      <c r="P1" s="186"/>
      <c r="Q1" s="186"/>
      <c r="R1" s="38"/>
    </row>
    <row r="2" spans="1:18" ht="18.75" x14ac:dyDescent="0.25">
      <c r="A2" s="40"/>
      <c r="B2" s="40"/>
      <c r="C2" s="46"/>
      <c r="D2" s="46"/>
      <c r="E2" s="47"/>
      <c r="F2" s="47"/>
      <c r="G2" s="47"/>
      <c r="H2" s="47"/>
      <c r="I2" s="47"/>
      <c r="J2" s="187" t="s">
        <v>477</v>
      </c>
      <c r="K2" s="187"/>
      <c r="L2" s="187"/>
      <c r="M2" s="187"/>
      <c r="N2" s="42"/>
      <c r="O2" s="186"/>
      <c r="P2" s="186"/>
      <c r="Q2" s="186"/>
      <c r="R2" s="38"/>
    </row>
    <row r="3" spans="1:18" ht="18.75" x14ac:dyDescent="0.25">
      <c r="A3" s="40"/>
      <c r="B3" s="40"/>
      <c r="C3" s="46"/>
      <c r="D3" s="46"/>
      <c r="E3" s="47"/>
      <c r="F3" s="47"/>
      <c r="G3" s="47"/>
      <c r="H3" s="47"/>
      <c r="I3" s="47"/>
      <c r="J3" s="187"/>
      <c r="K3" s="187"/>
      <c r="L3" s="187"/>
      <c r="M3" s="187"/>
      <c r="N3" s="42"/>
      <c r="O3" s="186"/>
      <c r="P3" s="186"/>
      <c r="Q3" s="186"/>
      <c r="R3" s="38"/>
    </row>
    <row r="4" spans="1:18" ht="18.75" x14ac:dyDescent="0.25">
      <c r="A4" s="40"/>
      <c r="B4" s="40"/>
      <c r="C4" s="46"/>
      <c r="D4" s="46"/>
      <c r="E4" s="47"/>
      <c r="F4" s="47"/>
      <c r="G4" s="47"/>
      <c r="H4" s="47"/>
      <c r="I4" s="47"/>
      <c r="J4" s="187"/>
      <c r="K4" s="187"/>
      <c r="L4" s="187"/>
      <c r="M4" s="187"/>
      <c r="N4" s="42"/>
      <c r="O4" s="186"/>
      <c r="P4" s="186"/>
      <c r="Q4" s="186"/>
      <c r="R4" s="38"/>
    </row>
    <row r="5" spans="1:18" ht="18.75" x14ac:dyDescent="0.25">
      <c r="A5" s="40"/>
      <c r="B5" s="40"/>
      <c r="C5" s="46"/>
      <c r="D5" s="46"/>
      <c r="E5" s="47"/>
      <c r="F5" s="47"/>
      <c r="G5" s="47"/>
      <c r="H5" s="47"/>
      <c r="I5" s="47"/>
      <c r="J5" s="187"/>
      <c r="K5" s="187"/>
      <c r="L5" s="187"/>
      <c r="M5" s="187"/>
      <c r="N5" s="42"/>
      <c r="O5" s="186"/>
      <c r="P5" s="186"/>
      <c r="Q5" s="186"/>
      <c r="R5" s="38"/>
    </row>
    <row r="6" spans="1:18" ht="18.75" x14ac:dyDescent="0.25">
      <c r="A6" s="40"/>
      <c r="B6" s="40"/>
      <c r="C6" s="46"/>
      <c r="D6" s="46"/>
      <c r="E6" s="47"/>
      <c r="F6" s="47"/>
      <c r="G6" s="47"/>
      <c r="H6" s="47"/>
      <c r="I6" s="47"/>
      <c r="J6" s="187"/>
      <c r="K6" s="187"/>
      <c r="L6" s="187"/>
      <c r="M6" s="187"/>
      <c r="N6" s="42"/>
      <c r="O6" s="186"/>
      <c r="P6" s="186"/>
      <c r="Q6" s="186"/>
      <c r="R6" s="38"/>
    </row>
    <row r="7" spans="1:18" ht="18.75" x14ac:dyDescent="0.25">
      <c r="A7" s="40"/>
      <c r="B7" s="40"/>
      <c r="C7" s="46"/>
      <c r="D7" s="46"/>
      <c r="E7" s="47"/>
      <c r="F7" s="47"/>
      <c r="G7" s="47"/>
      <c r="H7" s="47"/>
      <c r="I7" s="47"/>
      <c r="J7" s="187"/>
      <c r="K7" s="187"/>
      <c r="L7" s="187"/>
      <c r="M7" s="187"/>
      <c r="N7" s="42"/>
      <c r="O7" s="186"/>
      <c r="P7" s="186"/>
      <c r="Q7" s="186"/>
      <c r="R7" s="38"/>
    </row>
    <row r="8" spans="1:18" ht="18.75" x14ac:dyDescent="0.25">
      <c r="A8" s="40"/>
      <c r="B8" s="40"/>
      <c r="C8" s="46"/>
      <c r="D8" s="46"/>
      <c r="E8" s="47"/>
      <c r="F8" s="47"/>
      <c r="G8" s="47"/>
      <c r="H8" s="47"/>
      <c r="I8" s="47"/>
      <c r="J8" s="187"/>
      <c r="K8" s="187"/>
      <c r="L8" s="187"/>
      <c r="M8" s="187"/>
      <c r="N8" s="42"/>
      <c r="O8" s="186"/>
      <c r="P8" s="186"/>
      <c r="Q8" s="186"/>
      <c r="R8" s="38"/>
    </row>
    <row r="9" spans="1:18" ht="18.75" x14ac:dyDescent="0.25">
      <c r="A9" s="40"/>
      <c r="B9" s="40"/>
      <c r="C9" s="46"/>
      <c r="D9" s="46"/>
      <c r="E9" s="47"/>
      <c r="F9" s="47"/>
      <c r="G9" s="47"/>
      <c r="H9" s="47"/>
      <c r="I9" s="47"/>
      <c r="J9" s="187"/>
      <c r="K9" s="187"/>
      <c r="L9" s="187"/>
      <c r="M9" s="187"/>
      <c r="N9" s="42"/>
      <c r="O9" s="186"/>
      <c r="P9" s="186"/>
      <c r="Q9" s="186"/>
      <c r="R9" s="38"/>
    </row>
    <row r="10" spans="1:18" ht="18.75" x14ac:dyDescent="0.25">
      <c r="A10" s="40"/>
      <c r="B10" s="40"/>
      <c r="C10" s="46"/>
      <c r="D10" s="46"/>
      <c r="E10" s="47"/>
      <c r="F10" s="47"/>
      <c r="G10" s="47"/>
      <c r="H10" s="47"/>
      <c r="I10" s="47"/>
      <c r="J10" s="187"/>
      <c r="K10" s="187"/>
      <c r="L10" s="187"/>
      <c r="M10" s="187"/>
      <c r="N10" s="42"/>
      <c r="O10" s="186"/>
      <c r="P10" s="186"/>
      <c r="Q10" s="186"/>
      <c r="R10" s="38"/>
    </row>
    <row r="11" spans="1:18" ht="15.75" x14ac:dyDescent="0.25">
      <c r="A11" s="43"/>
      <c r="B11" s="43"/>
      <c r="C11" s="43"/>
      <c r="D11" s="43"/>
      <c r="E11" s="44"/>
      <c r="F11" s="44"/>
      <c r="G11" s="44"/>
      <c r="H11" s="44"/>
      <c r="I11" s="44"/>
      <c r="J11" s="43"/>
      <c r="K11" s="43"/>
      <c r="L11" s="45"/>
      <c r="M11" s="43"/>
      <c r="N11" s="32"/>
      <c r="O11" s="186"/>
      <c r="P11" s="186"/>
      <c r="Q11" s="186"/>
      <c r="R11" s="38"/>
    </row>
    <row r="12" spans="1:18" ht="38.25" customHeight="1" x14ac:dyDescent="0.25">
      <c r="A12" s="188" t="s">
        <v>478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</row>
    <row r="13" spans="1:18" ht="15.75" x14ac:dyDescent="0.25">
      <c r="A13" s="189" t="s">
        <v>0</v>
      </c>
      <c r="B13" s="185" t="s">
        <v>1</v>
      </c>
      <c r="C13" s="185" t="s">
        <v>15</v>
      </c>
      <c r="D13" s="185" t="s">
        <v>2</v>
      </c>
      <c r="E13" s="190" t="s">
        <v>3</v>
      </c>
      <c r="F13" s="190" t="s">
        <v>422</v>
      </c>
      <c r="G13" s="190"/>
      <c r="H13" s="191" t="s">
        <v>422</v>
      </c>
      <c r="I13" s="192"/>
      <c r="J13" s="184" t="s">
        <v>377</v>
      </c>
      <c r="K13" s="184" t="s">
        <v>378</v>
      </c>
      <c r="L13" s="184" t="s">
        <v>379</v>
      </c>
      <c r="M13" s="185" t="s">
        <v>380</v>
      </c>
      <c r="N13" s="182" t="s">
        <v>4</v>
      </c>
      <c r="O13" s="182" t="s">
        <v>5</v>
      </c>
      <c r="P13" s="182" t="s">
        <v>6</v>
      </c>
      <c r="Q13" s="182" t="s">
        <v>7</v>
      </c>
      <c r="R13" s="182" t="s">
        <v>8</v>
      </c>
    </row>
    <row r="14" spans="1:18" ht="41.25" customHeight="1" x14ac:dyDescent="0.25">
      <c r="A14" s="189"/>
      <c r="B14" s="185"/>
      <c r="C14" s="185"/>
      <c r="D14" s="185"/>
      <c r="E14" s="190"/>
      <c r="F14" s="123" t="s">
        <v>423</v>
      </c>
      <c r="G14" s="123" t="s">
        <v>424</v>
      </c>
      <c r="H14" s="123" t="s">
        <v>423</v>
      </c>
      <c r="I14" s="123" t="s">
        <v>424</v>
      </c>
      <c r="J14" s="184"/>
      <c r="K14" s="184"/>
      <c r="L14" s="184"/>
      <c r="M14" s="185"/>
      <c r="N14" s="182"/>
      <c r="O14" s="182"/>
      <c r="P14" s="182"/>
      <c r="Q14" s="182"/>
      <c r="R14" s="182"/>
    </row>
    <row r="15" spans="1:18" ht="15.75" x14ac:dyDescent="0.25">
      <c r="A15" s="34" t="s">
        <v>9</v>
      </c>
      <c r="B15" s="92" t="s">
        <v>17</v>
      </c>
      <c r="C15" s="16" t="s">
        <v>18</v>
      </c>
      <c r="D15" s="16" t="s">
        <v>16</v>
      </c>
      <c r="E15" s="17">
        <v>7495</v>
      </c>
      <c r="F15" s="31"/>
      <c r="G15" s="31"/>
      <c r="H15" s="94">
        <v>12.4</v>
      </c>
      <c r="I15" s="94">
        <f>H15*E15</f>
        <v>92938</v>
      </c>
      <c r="J15" s="17" t="s">
        <v>381</v>
      </c>
      <c r="K15" s="117" t="s">
        <v>382</v>
      </c>
      <c r="L15" s="112" t="s">
        <v>869</v>
      </c>
      <c r="M15" s="155" t="s">
        <v>383</v>
      </c>
      <c r="N15" s="122"/>
      <c r="O15" s="122"/>
      <c r="P15" s="122"/>
      <c r="Q15" s="122"/>
      <c r="R15" s="122"/>
    </row>
    <row r="16" spans="1:18" ht="15.75" x14ac:dyDescent="0.25">
      <c r="A16" s="34" t="s">
        <v>11</v>
      </c>
      <c r="B16" s="93" t="s">
        <v>479</v>
      </c>
      <c r="C16" s="124" t="s">
        <v>480</v>
      </c>
      <c r="D16" s="124" t="s">
        <v>481</v>
      </c>
      <c r="E16" s="17">
        <v>20</v>
      </c>
      <c r="F16" s="33"/>
      <c r="G16" s="33"/>
      <c r="H16" s="94">
        <v>235000</v>
      </c>
      <c r="I16" s="94">
        <f t="shared" ref="I16:I46" si="0">H16*E16</f>
        <v>4700000</v>
      </c>
      <c r="J16" s="17" t="s">
        <v>381</v>
      </c>
      <c r="K16" s="117" t="s">
        <v>382</v>
      </c>
      <c r="L16" s="154" t="s">
        <v>487</v>
      </c>
      <c r="M16" s="155"/>
      <c r="N16" s="122"/>
      <c r="O16" s="122"/>
      <c r="P16" s="122"/>
      <c r="Q16" s="122"/>
      <c r="R16" s="122"/>
    </row>
    <row r="17" spans="1:18" ht="15.75" x14ac:dyDescent="0.25">
      <c r="A17" s="34" t="s">
        <v>12</v>
      </c>
      <c r="B17" s="93" t="s">
        <v>479</v>
      </c>
      <c r="C17" s="124" t="s">
        <v>482</v>
      </c>
      <c r="D17" s="16" t="s">
        <v>16</v>
      </c>
      <c r="E17" s="17">
        <v>20</v>
      </c>
      <c r="F17" s="31"/>
      <c r="G17" s="31"/>
      <c r="H17" s="94">
        <v>254000</v>
      </c>
      <c r="I17" s="94">
        <f t="shared" si="0"/>
        <v>5080000</v>
      </c>
      <c r="J17" s="17" t="s">
        <v>381</v>
      </c>
      <c r="K17" s="117" t="s">
        <v>382</v>
      </c>
      <c r="L17" s="154"/>
      <c r="M17" s="155"/>
      <c r="N17" s="122"/>
      <c r="O17" s="122"/>
      <c r="P17" s="122"/>
      <c r="Q17" s="122"/>
      <c r="R17" s="122"/>
    </row>
    <row r="18" spans="1:18" ht="31.5" x14ac:dyDescent="0.25">
      <c r="A18" s="34" t="s">
        <v>13</v>
      </c>
      <c r="B18" s="93" t="s">
        <v>483</v>
      </c>
      <c r="C18" s="37" t="s">
        <v>485</v>
      </c>
      <c r="D18" s="16" t="s">
        <v>16</v>
      </c>
      <c r="E18" s="17">
        <v>50</v>
      </c>
      <c r="F18" s="32"/>
      <c r="G18" s="32"/>
      <c r="H18" s="94">
        <v>338939.64</v>
      </c>
      <c r="I18" s="94">
        <f t="shared" si="0"/>
        <v>16946982</v>
      </c>
      <c r="J18" s="17" t="s">
        <v>381</v>
      </c>
      <c r="K18" s="117" t="s">
        <v>382</v>
      </c>
      <c r="L18" s="154"/>
      <c r="M18" s="155"/>
      <c r="N18" s="122"/>
      <c r="O18" s="122"/>
      <c r="P18" s="122"/>
      <c r="Q18" s="122"/>
      <c r="R18" s="122"/>
    </row>
    <row r="19" spans="1:18" ht="15.75" x14ac:dyDescent="0.25">
      <c r="A19" s="34" t="s">
        <v>14</v>
      </c>
      <c r="B19" s="124" t="s">
        <v>484</v>
      </c>
      <c r="C19" s="37" t="s">
        <v>485</v>
      </c>
      <c r="D19" s="16" t="s">
        <v>16</v>
      </c>
      <c r="E19" s="17">
        <v>60</v>
      </c>
      <c r="F19" s="32"/>
      <c r="G19" s="32"/>
      <c r="H19" s="94">
        <v>299700</v>
      </c>
      <c r="I19" s="94">
        <f t="shared" si="0"/>
        <v>17982000</v>
      </c>
      <c r="J19" s="17" t="s">
        <v>381</v>
      </c>
      <c r="K19" s="117" t="s">
        <v>382</v>
      </c>
      <c r="L19" s="154"/>
      <c r="M19" s="155"/>
      <c r="N19" s="122"/>
      <c r="O19" s="122"/>
      <c r="P19" s="122"/>
      <c r="Q19" s="122"/>
      <c r="R19" s="122"/>
    </row>
    <row r="20" spans="1:18" ht="15.75" x14ac:dyDescent="0.25">
      <c r="A20" s="183" t="s">
        <v>19</v>
      </c>
      <c r="B20" s="183"/>
      <c r="C20" s="183"/>
      <c r="D20" s="183"/>
      <c r="E20" s="183"/>
      <c r="F20" s="31"/>
      <c r="G20" s="35"/>
      <c r="H20" s="94"/>
      <c r="I20" s="94"/>
      <c r="J20" s="17"/>
      <c r="K20" s="117"/>
      <c r="L20" s="6"/>
      <c r="M20" s="57"/>
      <c r="N20" s="32"/>
      <c r="O20" s="32"/>
      <c r="P20" s="32"/>
      <c r="Q20" s="32"/>
      <c r="R20" s="38"/>
    </row>
    <row r="21" spans="1:18" ht="15.75" x14ac:dyDescent="0.25">
      <c r="A21" s="10">
        <v>6</v>
      </c>
      <c r="B21" s="14" t="s">
        <v>20</v>
      </c>
      <c r="C21" s="57" t="s">
        <v>399</v>
      </c>
      <c r="D21" s="57" t="s">
        <v>10</v>
      </c>
      <c r="E21" s="57">
        <v>10</v>
      </c>
      <c r="F21" s="31"/>
      <c r="G21" s="31"/>
      <c r="H21" s="94">
        <v>12291.84</v>
      </c>
      <c r="I21" s="94">
        <f t="shared" si="0"/>
        <v>122918.39999999999</v>
      </c>
      <c r="J21" s="17" t="s">
        <v>381</v>
      </c>
      <c r="K21" s="117" t="s">
        <v>382</v>
      </c>
      <c r="L21" s="154" t="s">
        <v>869</v>
      </c>
      <c r="M21" s="155" t="s">
        <v>383</v>
      </c>
      <c r="N21" s="32"/>
      <c r="O21" s="32"/>
      <c r="P21" s="32"/>
      <c r="Q21" s="32"/>
      <c r="R21" s="38"/>
    </row>
    <row r="22" spans="1:18" ht="15.75" x14ac:dyDescent="0.25">
      <c r="A22" s="10">
        <v>7</v>
      </c>
      <c r="B22" s="14" t="s">
        <v>425</v>
      </c>
      <c r="C22" s="57" t="s">
        <v>399</v>
      </c>
      <c r="D22" s="57" t="s">
        <v>10</v>
      </c>
      <c r="E22" s="57">
        <v>20</v>
      </c>
      <c r="F22" s="33"/>
      <c r="G22" s="33"/>
      <c r="H22" s="94"/>
      <c r="I22" s="94">
        <f t="shared" si="0"/>
        <v>0</v>
      </c>
      <c r="J22" s="17" t="s">
        <v>381</v>
      </c>
      <c r="K22" s="117" t="s">
        <v>382</v>
      </c>
      <c r="L22" s="154"/>
      <c r="M22" s="155"/>
      <c r="N22" s="32"/>
      <c r="O22" s="32"/>
      <c r="P22" s="32"/>
      <c r="Q22" s="32"/>
      <c r="R22" s="38"/>
    </row>
    <row r="23" spans="1:18" ht="15.75" x14ac:dyDescent="0.25">
      <c r="A23" s="10">
        <v>8</v>
      </c>
      <c r="B23" s="14" t="s">
        <v>426</v>
      </c>
      <c r="C23" s="57" t="s">
        <v>399</v>
      </c>
      <c r="D23" s="57" t="s">
        <v>10</v>
      </c>
      <c r="E23" s="57">
        <v>40</v>
      </c>
      <c r="F23" s="31"/>
      <c r="G23" s="31"/>
      <c r="H23" s="94"/>
      <c r="I23" s="94">
        <f t="shared" si="0"/>
        <v>0</v>
      </c>
      <c r="J23" s="17" t="s">
        <v>381</v>
      </c>
      <c r="K23" s="117" t="s">
        <v>382</v>
      </c>
      <c r="L23" s="154"/>
      <c r="M23" s="155"/>
      <c r="N23" s="32"/>
      <c r="O23" s="32"/>
      <c r="P23" s="32"/>
      <c r="Q23" s="32"/>
      <c r="R23" s="38"/>
    </row>
    <row r="24" spans="1:18" ht="15.75" x14ac:dyDescent="0.25">
      <c r="A24" s="10">
        <v>9</v>
      </c>
      <c r="B24" s="14" t="s">
        <v>398</v>
      </c>
      <c r="C24" s="57" t="s">
        <v>399</v>
      </c>
      <c r="D24" s="57" t="s">
        <v>112</v>
      </c>
      <c r="E24" s="57">
        <v>50</v>
      </c>
      <c r="F24" s="32"/>
      <c r="G24" s="32"/>
      <c r="H24" s="94"/>
      <c r="I24" s="94">
        <f t="shared" si="0"/>
        <v>0</v>
      </c>
      <c r="J24" s="17" t="s">
        <v>381</v>
      </c>
      <c r="K24" s="117" t="s">
        <v>382</v>
      </c>
      <c r="L24" s="154"/>
      <c r="M24" s="155"/>
      <c r="N24" s="32"/>
      <c r="O24" s="32"/>
      <c r="P24" s="32"/>
      <c r="Q24" s="32"/>
      <c r="R24" s="38"/>
    </row>
    <row r="25" spans="1:18" ht="15.75" x14ac:dyDescent="0.25">
      <c r="A25" s="10">
        <v>10</v>
      </c>
      <c r="B25" s="14" t="s">
        <v>21</v>
      </c>
      <c r="C25" s="57" t="s">
        <v>22</v>
      </c>
      <c r="D25" s="57" t="s">
        <v>10</v>
      </c>
      <c r="E25" s="57">
        <v>20</v>
      </c>
      <c r="F25" s="32"/>
      <c r="G25" s="32"/>
      <c r="H25" s="94">
        <v>12291.04</v>
      </c>
      <c r="I25" s="94">
        <f t="shared" si="0"/>
        <v>245820.80000000002</v>
      </c>
      <c r="J25" s="17" t="s">
        <v>381</v>
      </c>
      <c r="K25" s="117" t="s">
        <v>382</v>
      </c>
      <c r="L25" s="154"/>
      <c r="M25" s="155"/>
      <c r="N25" s="32"/>
      <c r="O25" s="32"/>
      <c r="P25" s="32"/>
      <c r="Q25" s="32"/>
      <c r="R25" s="38"/>
    </row>
    <row r="26" spans="1:18" ht="15.75" x14ac:dyDescent="0.25">
      <c r="A26" s="10">
        <v>11</v>
      </c>
      <c r="B26" s="14" t="s">
        <v>403</v>
      </c>
      <c r="C26" s="57" t="s">
        <v>23</v>
      </c>
      <c r="D26" s="57" t="s">
        <v>10</v>
      </c>
      <c r="E26" s="10">
        <v>50</v>
      </c>
      <c r="F26" s="32"/>
      <c r="G26" s="32"/>
      <c r="H26" s="94"/>
      <c r="I26" s="94">
        <f t="shared" si="0"/>
        <v>0</v>
      </c>
      <c r="J26" s="17" t="s">
        <v>381</v>
      </c>
      <c r="K26" s="117" t="s">
        <v>382</v>
      </c>
      <c r="L26" s="154"/>
      <c r="M26" s="155"/>
      <c r="N26" s="32"/>
      <c r="O26" s="32"/>
      <c r="P26" s="32"/>
      <c r="Q26" s="32"/>
      <c r="R26" s="38"/>
    </row>
    <row r="27" spans="1:18" ht="15.75" x14ac:dyDescent="0.25">
      <c r="A27" s="10">
        <v>12</v>
      </c>
      <c r="B27" s="14" t="s">
        <v>404</v>
      </c>
      <c r="C27" s="57" t="s">
        <v>23</v>
      </c>
      <c r="D27" s="57" t="s">
        <v>10</v>
      </c>
      <c r="E27" s="10">
        <v>100</v>
      </c>
      <c r="F27" s="31"/>
      <c r="G27" s="31"/>
      <c r="H27" s="94"/>
      <c r="I27" s="94">
        <f t="shared" si="0"/>
        <v>0</v>
      </c>
      <c r="J27" s="17" t="s">
        <v>381</v>
      </c>
      <c r="K27" s="117" t="s">
        <v>382</v>
      </c>
      <c r="L27" s="154"/>
      <c r="M27" s="155"/>
      <c r="N27" s="32"/>
      <c r="O27" s="32"/>
      <c r="P27" s="32"/>
      <c r="Q27" s="32"/>
      <c r="R27" s="38"/>
    </row>
    <row r="28" spans="1:18" ht="15.75" x14ac:dyDescent="0.25">
      <c r="A28" s="10">
        <v>13</v>
      </c>
      <c r="B28" s="14" t="s">
        <v>400</v>
      </c>
      <c r="C28" s="57" t="s">
        <v>23</v>
      </c>
      <c r="D28" s="57" t="s">
        <v>112</v>
      </c>
      <c r="E28" s="10">
        <v>150</v>
      </c>
      <c r="F28" s="33"/>
      <c r="G28" s="33"/>
      <c r="H28" s="94"/>
      <c r="I28" s="94">
        <f t="shared" si="0"/>
        <v>0</v>
      </c>
      <c r="J28" s="17" t="s">
        <v>381</v>
      </c>
      <c r="K28" s="117" t="s">
        <v>382</v>
      </c>
      <c r="L28" s="154"/>
      <c r="M28" s="155"/>
      <c r="N28" s="32"/>
      <c r="O28" s="32"/>
      <c r="P28" s="32"/>
      <c r="Q28" s="32"/>
      <c r="R28" s="38"/>
    </row>
    <row r="29" spans="1:18" ht="15.75" x14ac:dyDescent="0.25">
      <c r="A29" s="10">
        <v>14</v>
      </c>
      <c r="B29" s="14" t="s">
        <v>401</v>
      </c>
      <c r="C29" s="57" t="s">
        <v>402</v>
      </c>
      <c r="D29" s="57" t="s">
        <v>10</v>
      </c>
      <c r="E29" s="57">
        <v>100</v>
      </c>
      <c r="F29" s="31"/>
      <c r="G29" s="31"/>
      <c r="H29" s="94"/>
      <c r="I29" s="94">
        <f t="shared" si="0"/>
        <v>0</v>
      </c>
      <c r="J29" s="17" t="s">
        <v>381</v>
      </c>
      <c r="K29" s="117" t="s">
        <v>382</v>
      </c>
      <c r="L29" s="154"/>
      <c r="M29" s="155"/>
      <c r="N29" s="32"/>
      <c r="O29" s="32"/>
      <c r="P29" s="32"/>
      <c r="Q29" s="32"/>
      <c r="R29" s="38"/>
    </row>
    <row r="30" spans="1:18" ht="30" x14ac:dyDescent="0.25">
      <c r="A30" s="10">
        <v>15</v>
      </c>
      <c r="B30" s="14" t="s">
        <v>405</v>
      </c>
      <c r="C30" s="57" t="s">
        <v>406</v>
      </c>
      <c r="D30" s="57" t="s">
        <v>24</v>
      </c>
      <c r="E30" s="57">
        <v>12000</v>
      </c>
      <c r="F30" s="32"/>
      <c r="G30" s="32"/>
      <c r="H30" s="94"/>
      <c r="I30" s="94">
        <f t="shared" si="0"/>
        <v>0</v>
      </c>
      <c r="J30" s="17" t="s">
        <v>381</v>
      </c>
      <c r="K30" s="117" t="s">
        <v>382</v>
      </c>
      <c r="L30" s="154"/>
      <c r="M30" s="155"/>
      <c r="N30" s="32"/>
      <c r="O30" s="32"/>
      <c r="P30" s="32"/>
      <c r="Q30" s="32"/>
      <c r="R30" s="38"/>
    </row>
    <row r="31" spans="1:18" ht="15.75" x14ac:dyDescent="0.25">
      <c r="A31" s="10">
        <v>16</v>
      </c>
      <c r="B31" s="14" t="s">
        <v>427</v>
      </c>
      <c r="C31" s="57" t="s">
        <v>428</v>
      </c>
      <c r="D31" s="57" t="s">
        <v>10</v>
      </c>
      <c r="E31" s="57">
        <v>5</v>
      </c>
      <c r="F31" s="32"/>
      <c r="G31" s="32"/>
      <c r="H31" s="94"/>
      <c r="I31" s="94">
        <f t="shared" si="0"/>
        <v>0</v>
      </c>
      <c r="J31" s="17" t="s">
        <v>381</v>
      </c>
      <c r="K31" s="117" t="s">
        <v>382</v>
      </c>
      <c r="L31" s="154"/>
      <c r="M31" s="155"/>
      <c r="N31" s="32"/>
      <c r="O31" s="32"/>
      <c r="P31" s="32"/>
      <c r="Q31" s="32"/>
      <c r="R31" s="32"/>
    </row>
    <row r="32" spans="1:18" ht="30" x14ac:dyDescent="0.25">
      <c r="A32" s="10">
        <v>17</v>
      </c>
      <c r="B32" s="12" t="s">
        <v>429</v>
      </c>
      <c r="C32" s="5" t="s">
        <v>43</v>
      </c>
      <c r="D32" s="5" t="s">
        <v>10</v>
      </c>
      <c r="E32" s="11">
        <v>10</v>
      </c>
      <c r="F32" s="32"/>
      <c r="G32" s="32"/>
      <c r="H32" s="94"/>
      <c r="I32" s="94">
        <f t="shared" si="0"/>
        <v>0</v>
      </c>
      <c r="J32" s="17" t="s">
        <v>381</v>
      </c>
      <c r="K32" s="117" t="s">
        <v>382</v>
      </c>
      <c r="L32" s="154"/>
      <c r="M32" s="155"/>
      <c r="N32" s="32"/>
      <c r="O32" s="32"/>
      <c r="P32" s="32"/>
      <c r="Q32" s="32"/>
      <c r="R32" s="38"/>
    </row>
    <row r="33" spans="1:18" ht="30" x14ac:dyDescent="0.25">
      <c r="A33" s="10">
        <v>18</v>
      </c>
      <c r="B33" s="14" t="s">
        <v>430</v>
      </c>
      <c r="C33" s="57" t="s">
        <v>25</v>
      </c>
      <c r="D33" s="57" t="s">
        <v>10</v>
      </c>
      <c r="E33" s="57">
        <v>10</v>
      </c>
      <c r="F33" s="31"/>
      <c r="G33" s="31"/>
      <c r="H33" s="94"/>
      <c r="I33" s="94">
        <f t="shared" si="0"/>
        <v>0</v>
      </c>
      <c r="J33" s="17" t="s">
        <v>381</v>
      </c>
      <c r="K33" s="117" t="s">
        <v>382</v>
      </c>
      <c r="L33" s="154" t="s">
        <v>869</v>
      </c>
      <c r="M33" s="155" t="s">
        <v>383</v>
      </c>
      <c r="N33" s="32"/>
      <c r="O33" s="32"/>
      <c r="P33" s="32"/>
      <c r="Q33" s="32"/>
      <c r="R33" s="38"/>
    </row>
    <row r="34" spans="1:18" ht="30" x14ac:dyDescent="0.25">
      <c r="A34" s="10">
        <v>19</v>
      </c>
      <c r="B34" s="14" t="s">
        <v>26</v>
      </c>
      <c r="C34" s="57" t="s">
        <v>27</v>
      </c>
      <c r="D34" s="57" t="s">
        <v>10</v>
      </c>
      <c r="E34" s="57">
        <v>5</v>
      </c>
      <c r="F34" s="33"/>
      <c r="G34" s="33"/>
      <c r="H34" s="94"/>
      <c r="I34" s="94">
        <f t="shared" si="0"/>
        <v>0</v>
      </c>
      <c r="J34" s="17" t="s">
        <v>381</v>
      </c>
      <c r="K34" s="117" t="s">
        <v>382</v>
      </c>
      <c r="L34" s="154"/>
      <c r="M34" s="155"/>
      <c r="N34" s="32"/>
      <c r="O34" s="32"/>
      <c r="P34" s="32"/>
      <c r="Q34" s="32"/>
      <c r="R34" s="38"/>
    </row>
    <row r="35" spans="1:18" ht="60" x14ac:dyDescent="0.25">
      <c r="A35" s="10">
        <v>20</v>
      </c>
      <c r="B35" s="14" t="s">
        <v>28</v>
      </c>
      <c r="C35" s="57" t="s">
        <v>431</v>
      </c>
      <c r="D35" s="57" t="s">
        <v>10</v>
      </c>
      <c r="E35" s="57">
        <v>5</v>
      </c>
      <c r="F35" s="31"/>
      <c r="G35" s="31"/>
      <c r="H35" s="94"/>
      <c r="I35" s="94">
        <f t="shared" si="0"/>
        <v>0</v>
      </c>
      <c r="J35" s="17" t="s">
        <v>381</v>
      </c>
      <c r="K35" s="117" t="s">
        <v>382</v>
      </c>
      <c r="L35" s="154"/>
      <c r="M35" s="155"/>
      <c r="N35" s="32"/>
      <c r="O35" s="32"/>
      <c r="P35" s="32"/>
      <c r="Q35" s="32"/>
      <c r="R35" s="38"/>
    </row>
    <row r="36" spans="1:18" ht="60" x14ac:dyDescent="0.25">
      <c r="A36" s="10">
        <v>21</v>
      </c>
      <c r="B36" s="14" t="s">
        <v>29</v>
      </c>
      <c r="C36" s="57" t="s">
        <v>30</v>
      </c>
      <c r="D36" s="57" t="s">
        <v>10</v>
      </c>
      <c r="E36" s="57">
        <v>5</v>
      </c>
      <c r="F36" s="32"/>
      <c r="G36" s="32"/>
      <c r="H36" s="94"/>
      <c r="I36" s="94">
        <f t="shared" si="0"/>
        <v>0</v>
      </c>
      <c r="J36" s="17" t="s">
        <v>381</v>
      </c>
      <c r="K36" s="117" t="s">
        <v>382</v>
      </c>
      <c r="L36" s="154"/>
      <c r="M36" s="155"/>
      <c r="N36" s="32"/>
      <c r="O36" s="32"/>
      <c r="P36" s="32"/>
      <c r="Q36" s="32"/>
      <c r="R36" s="38"/>
    </row>
    <row r="37" spans="1:18" ht="30" x14ac:dyDescent="0.25">
      <c r="A37" s="10">
        <v>22</v>
      </c>
      <c r="B37" s="14" t="s">
        <v>31</v>
      </c>
      <c r="C37" s="57" t="s">
        <v>32</v>
      </c>
      <c r="D37" s="57" t="s">
        <v>10</v>
      </c>
      <c r="E37" s="57">
        <v>2</v>
      </c>
      <c r="F37" s="32"/>
      <c r="G37" s="32"/>
      <c r="H37" s="94"/>
      <c r="I37" s="94">
        <f t="shared" si="0"/>
        <v>0</v>
      </c>
      <c r="J37" s="17" t="s">
        <v>381</v>
      </c>
      <c r="K37" s="117" t="s">
        <v>382</v>
      </c>
      <c r="L37" s="154"/>
      <c r="M37" s="155"/>
      <c r="N37" s="32"/>
      <c r="O37" s="32"/>
      <c r="P37" s="32"/>
      <c r="Q37" s="32"/>
      <c r="R37" s="38"/>
    </row>
    <row r="38" spans="1:18" ht="45" x14ac:dyDescent="0.25">
      <c r="A38" s="10">
        <v>23</v>
      </c>
      <c r="B38" s="14" t="s">
        <v>33</v>
      </c>
      <c r="C38" s="57" t="s">
        <v>34</v>
      </c>
      <c r="D38" s="57" t="s">
        <v>10</v>
      </c>
      <c r="E38" s="57">
        <v>2</v>
      </c>
      <c r="F38" s="32"/>
      <c r="G38" s="32"/>
      <c r="H38" s="94"/>
      <c r="I38" s="94">
        <f t="shared" si="0"/>
        <v>0</v>
      </c>
      <c r="J38" s="17" t="s">
        <v>381</v>
      </c>
      <c r="K38" s="117" t="s">
        <v>382</v>
      </c>
      <c r="L38" s="156" t="s">
        <v>869</v>
      </c>
      <c r="M38" s="177" t="s">
        <v>488</v>
      </c>
      <c r="N38" s="32"/>
      <c r="O38" s="32"/>
      <c r="P38" s="32"/>
      <c r="Q38" s="32"/>
      <c r="R38" s="38"/>
    </row>
    <row r="39" spans="1:18" ht="30" x14ac:dyDescent="0.25">
      <c r="A39" s="10">
        <v>24</v>
      </c>
      <c r="B39" s="14" t="s">
        <v>35</v>
      </c>
      <c r="C39" s="57" t="s">
        <v>36</v>
      </c>
      <c r="D39" s="57" t="s">
        <v>10</v>
      </c>
      <c r="E39" s="57">
        <v>2</v>
      </c>
      <c r="F39" s="31"/>
      <c r="G39" s="31"/>
      <c r="H39" s="94"/>
      <c r="I39" s="94">
        <f t="shared" si="0"/>
        <v>0</v>
      </c>
      <c r="J39" s="17" t="s">
        <v>381</v>
      </c>
      <c r="K39" s="117" t="s">
        <v>382</v>
      </c>
      <c r="L39" s="157"/>
      <c r="M39" s="178"/>
      <c r="N39" s="32"/>
      <c r="O39" s="32"/>
      <c r="P39" s="32"/>
      <c r="Q39" s="32"/>
      <c r="R39" s="38"/>
    </row>
    <row r="40" spans="1:18" ht="15.75" x14ac:dyDescent="0.25">
      <c r="A40" s="10">
        <v>25</v>
      </c>
      <c r="B40" s="12" t="s">
        <v>37</v>
      </c>
      <c r="C40" s="5" t="s">
        <v>407</v>
      </c>
      <c r="D40" s="5" t="s">
        <v>10</v>
      </c>
      <c r="E40" s="11">
        <v>20</v>
      </c>
      <c r="F40" s="33"/>
      <c r="G40" s="33"/>
      <c r="H40" s="94"/>
      <c r="I40" s="94">
        <f t="shared" si="0"/>
        <v>0</v>
      </c>
      <c r="J40" s="17" t="s">
        <v>381</v>
      </c>
      <c r="K40" s="117" t="s">
        <v>382</v>
      </c>
      <c r="L40" s="157"/>
      <c r="M40" s="178"/>
      <c r="N40" s="32"/>
      <c r="O40" s="32"/>
      <c r="P40" s="32"/>
      <c r="Q40" s="32"/>
      <c r="R40" s="38"/>
    </row>
    <row r="41" spans="1:18" ht="30" x14ac:dyDescent="0.25">
      <c r="A41" s="10">
        <v>26</v>
      </c>
      <c r="B41" s="12" t="s">
        <v>432</v>
      </c>
      <c r="C41" s="5" t="s">
        <v>38</v>
      </c>
      <c r="D41" s="5" t="s">
        <v>10</v>
      </c>
      <c r="E41" s="11">
        <v>200</v>
      </c>
      <c r="F41" s="31"/>
      <c r="G41" s="31"/>
      <c r="H41" s="94"/>
      <c r="I41" s="94">
        <f t="shared" si="0"/>
        <v>0</v>
      </c>
      <c r="J41" s="17" t="s">
        <v>381</v>
      </c>
      <c r="K41" s="117" t="s">
        <v>382</v>
      </c>
      <c r="L41" s="157"/>
      <c r="M41" s="178"/>
      <c r="N41" s="32"/>
      <c r="O41" s="32"/>
      <c r="P41" s="32"/>
      <c r="Q41" s="32"/>
      <c r="R41" s="38"/>
    </row>
    <row r="42" spans="1:18" ht="15.75" x14ac:dyDescent="0.25">
      <c r="A42" s="10">
        <v>27</v>
      </c>
      <c r="B42" s="12" t="s">
        <v>39</v>
      </c>
      <c r="C42" s="5" t="s">
        <v>40</v>
      </c>
      <c r="D42" s="5" t="s">
        <v>10</v>
      </c>
      <c r="E42" s="11">
        <v>1200</v>
      </c>
      <c r="F42" s="32"/>
      <c r="G42" s="32"/>
      <c r="H42" s="94">
        <v>268.88</v>
      </c>
      <c r="I42" s="94">
        <f t="shared" si="0"/>
        <v>322656</v>
      </c>
      <c r="J42" s="17" t="s">
        <v>381</v>
      </c>
      <c r="K42" s="117" t="s">
        <v>382</v>
      </c>
      <c r="L42" s="157"/>
      <c r="M42" s="178"/>
      <c r="N42" s="32"/>
      <c r="O42" s="32"/>
      <c r="P42" s="32"/>
      <c r="Q42" s="32"/>
      <c r="R42" s="38"/>
    </row>
    <row r="43" spans="1:18" ht="15.75" x14ac:dyDescent="0.25">
      <c r="A43" s="10">
        <v>28</v>
      </c>
      <c r="B43" s="12" t="s">
        <v>41</v>
      </c>
      <c r="C43" s="5" t="s">
        <v>42</v>
      </c>
      <c r="D43" s="5" t="s">
        <v>10</v>
      </c>
      <c r="E43" s="11">
        <v>140</v>
      </c>
      <c r="F43" s="31"/>
      <c r="G43" s="31"/>
      <c r="H43" s="94">
        <v>5147.21</v>
      </c>
      <c r="I43" s="94">
        <f t="shared" si="0"/>
        <v>720609.4</v>
      </c>
      <c r="J43" s="17" t="s">
        <v>381</v>
      </c>
      <c r="K43" s="117" t="s">
        <v>382</v>
      </c>
      <c r="L43" s="157"/>
      <c r="M43" s="178"/>
      <c r="N43" s="32"/>
      <c r="O43" s="32"/>
      <c r="P43" s="32"/>
      <c r="Q43" s="32"/>
      <c r="R43" s="38"/>
    </row>
    <row r="44" spans="1:18" ht="15.75" x14ac:dyDescent="0.25">
      <c r="A44" s="10">
        <v>29</v>
      </c>
      <c r="B44" s="12" t="s">
        <v>45</v>
      </c>
      <c r="C44" s="5" t="s">
        <v>46</v>
      </c>
      <c r="D44" s="5" t="s">
        <v>10</v>
      </c>
      <c r="E44" s="11">
        <v>5</v>
      </c>
      <c r="F44" s="32"/>
      <c r="G44" s="32"/>
      <c r="H44" s="94">
        <v>76824</v>
      </c>
      <c r="I44" s="94">
        <f t="shared" si="0"/>
        <v>384120</v>
      </c>
      <c r="J44" s="17" t="s">
        <v>381</v>
      </c>
      <c r="K44" s="117" t="s">
        <v>382</v>
      </c>
      <c r="L44" s="158"/>
      <c r="M44" s="180"/>
      <c r="N44" s="32"/>
      <c r="O44" s="32"/>
      <c r="P44" s="32"/>
      <c r="Q44" s="32"/>
      <c r="R44" s="38"/>
    </row>
    <row r="45" spans="1:18" ht="15.75" x14ac:dyDescent="0.25">
      <c r="A45" s="179" t="s">
        <v>47</v>
      </c>
      <c r="B45" s="179"/>
      <c r="C45" s="179"/>
      <c r="D45" s="179"/>
      <c r="E45" s="179"/>
      <c r="F45" s="33"/>
      <c r="G45" s="33"/>
      <c r="H45" s="94"/>
      <c r="I45" s="94"/>
      <c r="J45" s="17"/>
      <c r="K45" s="117"/>
      <c r="L45" s="6"/>
      <c r="M45" s="32"/>
      <c r="N45" s="32"/>
      <c r="O45" s="32"/>
      <c r="P45" s="32"/>
      <c r="Q45" s="32"/>
      <c r="R45" s="38"/>
    </row>
    <row r="46" spans="1:18" ht="15.75" x14ac:dyDescent="0.25">
      <c r="A46" s="10">
        <v>30</v>
      </c>
      <c r="B46" s="20" t="s">
        <v>49</v>
      </c>
      <c r="C46" s="57" t="s">
        <v>433</v>
      </c>
      <c r="D46" s="57" t="s">
        <v>10</v>
      </c>
      <c r="E46" s="10">
        <v>20</v>
      </c>
      <c r="F46" s="32"/>
      <c r="G46" s="32"/>
      <c r="H46" s="94">
        <v>776</v>
      </c>
      <c r="I46" s="94">
        <f t="shared" si="0"/>
        <v>15520</v>
      </c>
      <c r="J46" s="17" t="s">
        <v>381</v>
      </c>
      <c r="K46" s="117" t="s">
        <v>382</v>
      </c>
      <c r="L46" s="112"/>
      <c r="M46" s="113"/>
      <c r="N46" s="32"/>
      <c r="O46" s="32"/>
      <c r="P46" s="32"/>
      <c r="Q46" s="32"/>
      <c r="R46" s="38"/>
    </row>
    <row r="47" spans="1:18" ht="15.75" x14ac:dyDescent="0.25">
      <c r="A47" s="179" t="s">
        <v>50</v>
      </c>
      <c r="B47" s="179"/>
      <c r="C47" s="179"/>
      <c r="D47" s="179"/>
      <c r="E47" s="179"/>
      <c r="F47" s="33"/>
      <c r="G47" s="33"/>
      <c r="H47" s="94"/>
      <c r="I47" s="94"/>
      <c r="J47" s="17"/>
      <c r="K47" s="117"/>
      <c r="L47" s="6"/>
      <c r="M47" s="36"/>
      <c r="N47" s="32"/>
      <c r="O47" s="32"/>
      <c r="P47" s="32"/>
      <c r="Q47" s="32"/>
      <c r="R47" s="38"/>
    </row>
    <row r="48" spans="1:18" ht="15.75" x14ac:dyDescent="0.25">
      <c r="A48" s="181" t="s">
        <v>51</v>
      </c>
      <c r="B48" s="181"/>
      <c r="C48" s="181"/>
      <c r="D48" s="181"/>
      <c r="E48" s="181"/>
      <c r="F48" s="31"/>
      <c r="G48" s="31"/>
      <c r="H48" s="94"/>
      <c r="I48" s="94"/>
      <c r="J48" s="17"/>
      <c r="K48" s="117"/>
      <c r="L48" s="154" t="s">
        <v>870</v>
      </c>
      <c r="M48" s="155" t="s">
        <v>383</v>
      </c>
      <c r="N48" s="32"/>
      <c r="O48" s="32"/>
      <c r="P48" s="32"/>
      <c r="Q48" s="32"/>
      <c r="R48" s="38"/>
    </row>
    <row r="49" spans="1:18" ht="15.75" x14ac:dyDescent="0.25">
      <c r="A49" s="10">
        <v>31</v>
      </c>
      <c r="B49" s="20" t="s">
        <v>48</v>
      </c>
      <c r="C49" s="57" t="s">
        <v>52</v>
      </c>
      <c r="D49" s="57" t="s">
        <v>10</v>
      </c>
      <c r="E49" s="10">
        <v>6</v>
      </c>
      <c r="F49" s="32"/>
      <c r="G49" s="32"/>
      <c r="H49" s="94">
        <v>7682.4</v>
      </c>
      <c r="I49" s="94">
        <f t="shared" ref="I49:I96" si="1">H49*E49</f>
        <v>46094.399999999994</v>
      </c>
      <c r="J49" s="17" t="s">
        <v>381</v>
      </c>
      <c r="K49" s="117" t="s">
        <v>382</v>
      </c>
      <c r="L49" s="154"/>
      <c r="M49" s="155"/>
      <c r="N49" s="32"/>
      <c r="O49" s="32"/>
      <c r="P49" s="32"/>
      <c r="Q49" s="32"/>
      <c r="R49" s="38"/>
    </row>
    <row r="50" spans="1:18" ht="15.75" x14ac:dyDescent="0.25">
      <c r="A50" s="10">
        <v>32</v>
      </c>
      <c r="B50" s="20" t="s">
        <v>54</v>
      </c>
      <c r="C50" s="57" t="s">
        <v>55</v>
      </c>
      <c r="D50" s="57" t="s">
        <v>10</v>
      </c>
      <c r="E50" s="10">
        <v>100</v>
      </c>
      <c r="F50" s="33"/>
      <c r="G50" s="33"/>
      <c r="H50" s="94">
        <v>2.56</v>
      </c>
      <c r="I50" s="94">
        <f t="shared" si="1"/>
        <v>256</v>
      </c>
      <c r="J50" s="17" t="s">
        <v>381</v>
      </c>
      <c r="K50" s="117" t="s">
        <v>382</v>
      </c>
      <c r="L50" s="154"/>
      <c r="M50" s="155"/>
      <c r="N50" s="32"/>
      <c r="O50" s="32"/>
      <c r="P50" s="32"/>
      <c r="Q50" s="32"/>
      <c r="R50" s="38"/>
    </row>
    <row r="51" spans="1:18" ht="15.75" x14ac:dyDescent="0.25">
      <c r="A51" s="10">
        <v>33</v>
      </c>
      <c r="B51" s="20" t="s">
        <v>56</v>
      </c>
      <c r="C51" s="57" t="s">
        <v>55</v>
      </c>
      <c r="D51" s="57" t="s">
        <v>10</v>
      </c>
      <c r="E51" s="10">
        <v>60</v>
      </c>
      <c r="F51" s="31"/>
      <c r="G51" s="31"/>
      <c r="H51" s="94">
        <v>3.84</v>
      </c>
      <c r="I51" s="94">
        <f t="shared" si="1"/>
        <v>230.39999999999998</v>
      </c>
      <c r="J51" s="17" t="s">
        <v>381</v>
      </c>
      <c r="K51" s="117" t="s">
        <v>382</v>
      </c>
      <c r="L51" s="154"/>
      <c r="M51" s="155"/>
      <c r="N51" s="32"/>
      <c r="O51" s="32"/>
      <c r="P51" s="32"/>
      <c r="Q51" s="32"/>
      <c r="R51" s="38"/>
    </row>
    <row r="52" spans="1:18" ht="15.75" x14ac:dyDescent="0.25">
      <c r="A52" s="10">
        <v>34</v>
      </c>
      <c r="B52" s="20" t="s">
        <v>57</v>
      </c>
      <c r="C52" s="57" t="s">
        <v>55</v>
      </c>
      <c r="D52" s="57" t="s">
        <v>10</v>
      </c>
      <c r="E52" s="10">
        <v>200</v>
      </c>
      <c r="F52" s="32"/>
      <c r="G52" s="32"/>
      <c r="H52" s="94">
        <v>5.12</v>
      </c>
      <c r="I52" s="94">
        <f t="shared" si="1"/>
        <v>1024</v>
      </c>
      <c r="J52" s="17" t="s">
        <v>381</v>
      </c>
      <c r="K52" s="117" t="s">
        <v>382</v>
      </c>
      <c r="L52" s="154"/>
      <c r="M52" s="155"/>
      <c r="N52" s="32"/>
      <c r="O52" s="32"/>
      <c r="P52" s="32"/>
      <c r="Q52" s="32"/>
      <c r="R52" s="38"/>
    </row>
    <row r="53" spans="1:18" ht="15.75" x14ac:dyDescent="0.25">
      <c r="A53" s="10">
        <v>35</v>
      </c>
      <c r="B53" s="20" t="s">
        <v>58</v>
      </c>
      <c r="C53" s="57" t="s">
        <v>55</v>
      </c>
      <c r="D53" s="57" t="s">
        <v>10</v>
      </c>
      <c r="E53" s="10">
        <v>100</v>
      </c>
      <c r="F53" s="32"/>
      <c r="G53" s="32"/>
      <c r="H53" s="94">
        <v>5.12</v>
      </c>
      <c r="I53" s="94">
        <f t="shared" si="1"/>
        <v>512</v>
      </c>
      <c r="J53" s="17" t="s">
        <v>381</v>
      </c>
      <c r="K53" s="117" t="s">
        <v>382</v>
      </c>
      <c r="L53" s="154"/>
      <c r="M53" s="155"/>
      <c r="N53" s="32"/>
      <c r="O53" s="32"/>
      <c r="P53" s="32"/>
      <c r="Q53" s="32"/>
      <c r="R53" s="38"/>
    </row>
    <row r="54" spans="1:18" ht="15.75" x14ac:dyDescent="0.25">
      <c r="A54" s="10">
        <v>36</v>
      </c>
      <c r="B54" s="20" t="s">
        <v>59</v>
      </c>
      <c r="C54" s="57" t="s">
        <v>55</v>
      </c>
      <c r="D54" s="57" t="s">
        <v>10</v>
      </c>
      <c r="E54" s="10">
        <v>100</v>
      </c>
      <c r="F54" s="32"/>
      <c r="G54" s="32"/>
      <c r="H54" s="94">
        <v>6.4</v>
      </c>
      <c r="I54" s="94">
        <f t="shared" si="1"/>
        <v>640</v>
      </c>
      <c r="J54" s="17" t="s">
        <v>381</v>
      </c>
      <c r="K54" s="117" t="s">
        <v>382</v>
      </c>
      <c r="L54" s="154"/>
      <c r="M54" s="155"/>
      <c r="N54" s="32"/>
      <c r="O54" s="32"/>
      <c r="P54" s="32"/>
      <c r="Q54" s="32"/>
      <c r="R54" s="38"/>
    </row>
    <row r="55" spans="1:18" ht="15.75" x14ac:dyDescent="0.25">
      <c r="A55" s="10">
        <v>37</v>
      </c>
      <c r="B55" s="20" t="s">
        <v>60</v>
      </c>
      <c r="C55" s="57" t="s">
        <v>55</v>
      </c>
      <c r="D55" s="57" t="s">
        <v>10</v>
      </c>
      <c r="E55" s="10">
        <v>100</v>
      </c>
      <c r="F55" s="31"/>
      <c r="G55" s="31"/>
      <c r="H55" s="94">
        <v>3.84</v>
      </c>
      <c r="I55" s="94">
        <f t="shared" si="1"/>
        <v>384</v>
      </c>
      <c r="J55" s="17" t="s">
        <v>381</v>
      </c>
      <c r="K55" s="117" t="s">
        <v>382</v>
      </c>
      <c r="L55" s="154"/>
      <c r="M55" s="155"/>
      <c r="N55" s="32"/>
      <c r="O55" s="32"/>
      <c r="P55" s="32"/>
      <c r="Q55" s="32"/>
      <c r="R55" s="38"/>
    </row>
    <row r="56" spans="1:18" ht="15.75" x14ac:dyDescent="0.25">
      <c r="A56" s="10">
        <v>38</v>
      </c>
      <c r="B56" s="20" t="s">
        <v>61</v>
      </c>
      <c r="C56" s="57" t="s">
        <v>55</v>
      </c>
      <c r="D56" s="57" t="s">
        <v>10</v>
      </c>
      <c r="E56" s="10">
        <v>130</v>
      </c>
      <c r="F56" s="33"/>
      <c r="G56" s="33"/>
      <c r="H56" s="94">
        <v>3.84</v>
      </c>
      <c r="I56" s="94">
        <f t="shared" si="1"/>
        <v>499.2</v>
      </c>
      <c r="J56" s="17" t="s">
        <v>381</v>
      </c>
      <c r="K56" s="117" t="s">
        <v>382</v>
      </c>
      <c r="L56" s="154"/>
      <c r="M56" s="155"/>
      <c r="N56" s="32"/>
      <c r="O56" s="32"/>
      <c r="P56" s="32"/>
      <c r="Q56" s="32"/>
      <c r="R56" s="38"/>
    </row>
    <row r="57" spans="1:18" ht="15.75" x14ac:dyDescent="0.25">
      <c r="A57" s="10">
        <v>39</v>
      </c>
      <c r="B57" s="20" t="s">
        <v>62</v>
      </c>
      <c r="C57" s="57" t="s">
        <v>55</v>
      </c>
      <c r="D57" s="57" t="s">
        <v>10</v>
      </c>
      <c r="E57" s="10">
        <v>100</v>
      </c>
      <c r="F57" s="31"/>
      <c r="G57" s="31"/>
      <c r="H57" s="94">
        <v>3.84</v>
      </c>
      <c r="I57" s="94">
        <f t="shared" si="1"/>
        <v>384</v>
      </c>
      <c r="J57" s="17" t="s">
        <v>381</v>
      </c>
      <c r="K57" s="117" t="s">
        <v>382</v>
      </c>
      <c r="L57" s="154"/>
      <c r="M57" s="155"/>
      <c r="N57" s="32"/>
      <c r="O57" s="32"/>
      <c r="P57" s="32"/>
      <c r="Q57" s="32"/>
      <c r="R57" s="38"/>
    </row>
    <row r="58" spans="1:18" ht="15.75" x14ac:dyDescent="0.25">
      <c r="A58" s="10">
        <v>40</v>
      </c>
      <c r="B58" s="20" t="s">
        <v>63</v>
      </c>
      <c r="C58" s="57" t="s">
        <v>55</v>
      </c>
      <c r="D58" s="57" t="s">
        <v>10</v>
      </c>
      <c r="E58" s="10">
        <v>200</v>
      </c>
      <c r="F58" s="32"/>
      <c r="G58" s="32"/>
      <c r="H58" s="94">
        <v>5.12</v>
      </c>
      <c r="I58" s="94">
        <f t="shared" si="1"/>
        <v>1024</v>
      </c>
      <c r="J58" s="17" t="s">
        <v>381</v>
      </c>
      <c r="K58" s="117" t="s">
        <v>382</v>
      </c>
      <c r="L58" s="154"/>
      <c r="M58" s="155"/>
      <c r="N58" s="32"/>
      <c r="O58" s="32"/>
      <c r="P58" s="32"/>
      <c r="Q58" s="32"/>
      <c r="R58" s="38"/>
    </row>
    <row r="59" spans="1:18" ht="15.75" x14ac:dyDescent="0.25">
      <c r="A59" s="179" t="s">
        <v>64</v>
      </c>
      <c r="B59" s="179"/>
      <c r="C59" s="179"/>
      <c r="D59" s="179"/>
      <c r="E59" s="179"/>
      <c r="F59" s="32"/>
      <c r="G59" s="32"/>
      <c r="H59" s="94"/>
      <c r="I59" s="94"/>
      <c r="J59" s="17"/>
      <c r="K59" s="117"/>
      <c r="L59" s="6"/>
      <c r="M59" s="36"/>
      <c r="N59" s="32"/>
      <c r="O59" s="32"/>
      <c r="P59" s="32"/>
      <c r="Q59" s="32"/>
      <c r="R59" s="38"/>
    </row>
    <row r="60" spans="1:18" ht="30" x14ac:dyDescent="0.25">
      <c r="A60" s="10">
        <v>41</v>
      </c>
      <c r="B60" s="14" t="s">
        <v>65</v>
      </c>
      <c r="C60" s="57" t="s">
        <v>66</v>
      </c>
      <c r="D60" s="57" t="s">
        <v>10</v>
      </c>
      <c r="E60" s="57">
        <v>15</v>
      </c>
      <c r="F60" s="32"/>
      <c r="G60" s="32"/>
      <c r="H60" s="94"/>
      <c r="I60" s="94">
        <f t="shared" si="1"/>
        <v>0</v>
      </c>
      <c r="J60" s="17" t="s">
        <v>381</v>
      </c>
      <c r="K60" s="117" t="s">
        <v>382</v>
      </c>
      <c r="L60" s="154" t="s">
        <v>870</v>
      </c>
      <c r="M60" s="155" t="s">
        <v>383</v>
      </c>
      <c r="N60" s="32"/>
      <c r="O60" s="32"/>
      <c r="P60" s="32"/>
      <c r="Q60" s="32"/>
      <c r="R60" s="38"/>
    </row>
    <row r="61" spans="1:18" ht="15.75" x14ac:dyDescent="0.25">
      <c r="A61" s="10">
        <v>42</v>
      </c>
      <c r="B61" s="14" t="s">
        <v>67</v>
      </c>
      <c r="C61" s="57" t="s">
        <v>68</v>
      </c>
      <c r="D61" s="57" t="s">
        <v>10</v>
      </c>
      <c r="E61" s="57">
        <v>12</v>
      </c>
      <c r="F61" s="31"/>
      <c r="G61" s="31"/>
      <c r="H61" s="94"/>
      <c r="I61" s="94">
        <f t="shared" si="1"/>
        <v>0</v>
      </c>
      <c r="J61" s="17" t="s">
        <v>381</v>
      </c>
      <c r="K61" s="117" t="s">
        <v>382</v>
      </c>
      <c r="L61" s="154"/>
      <c r="M61" s="155"/>
      <c r="N61" s="32"/>
      <c r="O61" s="32"/>
      <c r="P61" s="32"/>
      <c r="Q61" s="32"/>
      <c r="R61" s="38"/>
    </row>
    <row r="62" spans="1:18" ht="15.75" x14ac:dyDescent="0.25">
      <c r="A62" s="10">
        <v>43</v>
      </c>
      <c r="B62" s="14" t="s">
        <v>69</v>
      </c>
      <c r="C62" s="57" t="s">
        <v>70</v>
      </c>
      <c r="D62" s="57" t="s">
        <v>10</v>
      </c>
      <c r="E62" s="57">
        <v>10</v>
      </c>
      <c r="F62" s="33"/>
      <c r="G62" s="33"/>
      <c r="H62" s="94"/>
      <c r="I62" s="94">
        <f t="shared" si="1"/>
        <v>0</v>
      </c>
      <c r="J62" s="17" t="s">
        <v>381</v>
      </c>
      <c r="K62" s="117" t="s">
        <v>382</v>
      </c>
      <c r="L62" s="154"/>
      <c r="M62" s="155"/>
      <c r="N62" s="32"/>
      <c r="O62" s="32"/>
      <c r="P62" s="32"/>
      <c r="Q62" s="32"/>
      <c r="R62" s="38"/>
    </row>
    <row r="63" spans="1:18" ht="15.75" x14ac:dyDescent="0.25">
      <c r="A63" s="10">
        <v>44</v>
      </c>
      <c r="B63" s="14" t="s">
        <v>71</v>
      </c>
      <c r="C63" s="57" t="s">
        <v>72</v>
      </c>
      <c r="D63" s="57" t="s">
        <v>10</v>
      </c>
      <c r="E63" s="57">
        <v>10</v>
      </c>
      <c r="F63" s="31"/>
      <c r="G63" s="31"/>
      <c r="H63" s="94"/>
      <c r="I63" s="94">
        <f t="shared" si="1"/>
        <v>0</v>
      </c>
      <c r="J63" s="17" t="s">
        <v>381</v>
      </c>
      <c r="K63" s="117" t="s">
        <v>382</v>
      </c>
      <c r="L63" s="154"/>
      <c r="M63" s="155"/>
      <c r="N63" s="32"/>
      <c r="O63" s="32"/>
      <c r="P63" s="32"/>
      <c r="Q63" s="32"/>
      <c r="R63" s="38"/>
    </row>
    <row r="64" spans="1:18" ht="30" x14ac:dyDescent="0.25">
      <c r="A64" s="10">
        <v>45</v>
      </c>
      <c r="B64" s="14" t="s">
        <v>408</v>
      </c>
      <c r="C64" s="57" t="s">
        <v>409</v>
      </c>
      <c r="D64" s="57" t="s">
        <v>10</v>
      </c>
      <c r="E64" s="57">
        <v>50</v>
      </c>
      <c r="F64" s="32"/>
      <c r="G64" s="32"/>
      <c r="H64" s="94"/>
      <c r="I64" s="94">
        <f t="shared" si="1"/>
        <v>0</v>
      </c>
      <c r="J64" s="17" t="s">
        <v>381</v>
      </c>
      <c r="K64" s="117" t="s">
        <v>382</v>
      </c>
      <c r="L64" s="154"/>
      <c r="M64" s="155"/>
      <c r="N64" s="32"/>
      <c r="O64" s="32"/>
      <c r="P64" s="32"/>
      <c r="Q64" s="32"/>
      <c r="R64" s="38"/>
    </row>
    <row r="65" spans="1:18" ht="15.75" x14ac:dyDescent="0.25">
      <c r="A65" s="10">
        <v>46</v>
      </c>
      <c r="B65" s="14" t="s">
        <v>73</v>
      </c>
      <c r="C65" s="57" t="s">
        <v>74</v>
      </c>
      <c r="D65" s="57" t="s">
        <v>10</v>
      </c>
      <c r="E65" s="57">
        <v>20</v>
      </c>
      <c r="F65" s="32"/>
      <c r="G65" s="32"/>
      <c r="H65" s="94"/>
      <c r="I65" s="94">
        <f t="shared" si="1"/>
        <v>0</v>
      </c>
      <c r="J65" s="17" t="s">
        <v>381</v>
      </c>
      <c r="K65" s="117" t="s">
        <v>382</v>
      </c>
      <c r="L65" s="154"/>
      <c r="M65" s="155"/>
      <c r="N65" s="32"/>
      <c r="O65" s="32"/>
      <c r="P65" s="32"/>
      <c r="Q65" s="32"/>
      <c r="R65" s="38"/>
    </row>
    <row r="66" spans="1:18" ht="15.75" x14ac:dyDescent="0.25">
      <c r="A66" s="10">
        <v>47</v>
      </c>
      <c r="B66" s="21" t="s">
        <v>75</v>
      </c>
      <c r="C66" s="112" t="s">
        <v>76</v>
      </c>
      <c r="D66" s="112" t="s">
        <v>10</v>
      </c>
      <c r="E66" s="6">
        <v>30</v>
      </c>
      <c r="F66" s="32"/>
      <c r="G66" s="32"/>
      <c r="H66" s="94"/>
      <c r="I66" s="94">
        <f t="shared" si="1"/>
        <v>0</v>
      </c>
      <c r="J66" s="17" t="s">
        <v>381</v>
      </c>
      <c r="K66" s="117" t="s">
        <v>382</v>
      </c>
      <c r="L66" s="154"/>
      <c r="M66" s="155"/>
      <c r="N66" s="32"/>
      <c r="O66" s="32"/>
      <c r="P66" s="32"/>
      <c r="Q66" s="32"/>
      <c r="R66" s="38"/>
    </row>
    <row r="67" spans="1:18" ht="15.75" x14ac:dyDescent="0.25">
      <c r="A67" s="10">
        <v>48</v>
      </c>
      <c r="B67" s="21" t="s">
        <v>75</v>
      </c>
      <c r="C67" s="112" t="s">
        <v>77</v>
      </c>
      <c r="D67" s="112" t="s">
        <v>10</v>
      </c>
      <c r="E67" s="6">
        <v>20</v>
      </c>
      <c r="F67" s="31"/>
      <c r="G67" s="31"/>
      <c r="H67" s="94"/>
      <c r="I67" s="94">
        <f t="shared" si="1"/>
        <v>0</v>
      </c>
      <c r="J67" s="17" t="s">
        <v>381</v>
      </c>
      <c r="K67" s="117" t="s">
        <v>382</v>
      </c>
      <c r="L67" s="154"/>
      <c r="M67" s="155"/>
      <c r="N67" s="32"/>
      <c r="O67" s="32"/>
      <c r="P67" s="32"/>
      <c r="Q67" s="32"/>
      <c r="R67" s="38"/>
    </row>
    <row r="68" spans="1:18" ht="15.75" x14ac:dyDescent="0.25">
      <c r="A68" s="10">
        <v>49</v>
      </c>
      <c r="B68" s="21" t="s">
        <v>75</v>
      </c>
      <c r="C68" s="112" t="s">
        <v>78</v>
      </c>
      <c r="D68" s="112" t="s">
        <v>10</v>
      </c>
      <c r="E68" s="6">
        <v>20</v>
      </c>
      <c r="F68" s="33"/>
      <c r="G68" s="33"/>
      <c r="H68" s="94"/>
      <c r="I68" s="94">
        <f t="shared" si="1"/>
        <v>0</v>
      </c>
      <c r="J68" s="17" t="s">
        <v>381</v>
      </c>
      <c r="K68" s="117" t="s">
        <v>382</v>
      </c>
      <c r="L68" s="154"/>
      <c r="M68" s="155"/>
      <c r="N68" s="32"/>
      <c r="O68" s="32"/>
      <c r="P68" s="32"/>
      <c r="Q68" s="32"/>
      <c r="R68" s="38"/>
    </row>
    <row r="69" spans="1:18" ht="15.75" x14ac:dyDescent="0.25">
      <c r="A69" s="10">
        <v>50</v>
      </c>
      <c r="B69" s="21" t="s">
        <v>79</v>
      </c>
      <c r="C69" s="112" t="s">
        <v>80</v>
      </c>
      <c r="D69" s="112" t="s">
        <v>10</v>
      </c>
      <c r="E69" s="6">
        <v>16</v>
      </c>
      <c r="F69" s="31"/>
      <c r="G69" s="31"/>
      <c r="H69" s="94"/>
      <c r="I69" s="94">
        <f t="shared" si="1"/>
        <v>0</v>
      </c>
      <c r="J69" s="17" t="s">
        <v>381</v>
      </c>
      <c r="K69" s="117" t="s">
        <v>382</v>
      </c>
      <c r="L69" s="154"/>
      <c r="M69" s="155"/>
      <c r="N69" s="32"/>
      <c r="O69" s="32"/>
      <c r="P69" s="32"/>
      <c r="Q69" s="32"/>
      <c r="R69" s="38"/>
    </row>
    <row r="70" spans="1:18" ht="15.75" x14ac:dyDescent="0.25">
      <c r="A70" s="10">
        <v>51</v>
      </c>
      <c r="B70" s="21" t="s">
        <v>79</v>
      </c>
      <c r="C70" s="112" t="s">
        <v>81</v>
      </c>
      <c r="D70" s="112" t="s">
        <v>10</v>
      </c>
      <c r="E70" s="6">
        <v>16</v>
      </c>
      <c r="F70" s="32"/>
      <c r="G70" s="32"/>
      <c r="H70" s="94"/>
      <c r="I70" s="94">
        <f t="shared" si="1"/>
        <v>0</v>
      </c>
      <c r="J70" s="17" t="s">
        <v>381</v>
      </c>
      <c r="K70" s="117" t="s">
        <v>382</v>
      </c>
      <c r="L70" s="154"/>
      <c r="M70" s="155"/>
      <c r="N70" s="32"/>
      <c r="O70" s="32"/>
      <c r="P70" s="32"/>
      <c r="Q70" s="32"/>
      <c r="R70" s="38"/>
    </row>
    <row r="71" spans="1:18" ht="15.75" x14ac:dyDescent="0.25">
      <c r="A71" s="10">
        <v>52</v>
      </c>
      <c r="B71" s="21" t="s">
        <v>79</v>
      </c>
      <c r="C71" s="112" t="s">
        <v>82</v>
      </c>
      <c r="D71" s="112" t="s">
        <v>10</v>
      </c>
      <c r="E71" s="6">
        <v>16</v>
      </c>
      <c r="F71" s="32"/>
      <c r="G71" s="32"/>
      <c r="H71" s="94"/>
      <c r="I71" s="94">
        <f t="shared" si="1"/>
        <v>0</v>
      </c>
      <c r="J71" s="17" t="s">
        <v>381</v>
      </c>
      <c r="K71" s="117" t="s">
        <v>382</v>
      </c>
      <c r="L71" s="154"/>
      <c r="M71" s="155"/>
      <c r="N71" s="32"/>
      <c r="O71" s="32"/>
      <c r="P71" s="32"/>
      <c r="Q71" s="32"/>
      <c r="R71" s="38"/>
    </row>
    <row r="72" spans="1:18" ht="15.75" x14ac:dyDescent="0.25">
      <c r="A72" s="10">
        <v>53</v>
      </c>
      <c r="B72" s="21" t="s">
        <v>79</v>
      </c>
      <c r="C72" s="112" t="s">
        <v>83</v>
      </c>
      <c r="D72" s="112" t="s">
        <v>10</v>
      </c>
      <c r="E72" s="6">
        <v>16</v>
      </c>
      <c r="F72" s="32"/>
      <c r="G72" s="32"/>
      <c r="H72" s="94"/>
      <c r="I72" s="94">
        <f t="shared" si="1"/>
        <v>0</v>
      </c>
      <c r="J72" s="17" t="s">
        <v>381</v>
      </c>
      <c r="K72" s="117" t="s">
        <v>382</v>
      </c>
      <c r="L72" s="154"/>
      <c r="M72" s="155"/>
      <c r="N72" s="32"/>
      <c r="O72" s="32"/>
      <c r="P72" s="32"/>
      <c r="Q72" s="32"/>
      <c r="R72" s="38"/>
    </row>
    <row r="73" spans="1:18" ht="15.75" x14ac:dyDescent="0.25">
      <c r="A73" s="10">
        <v>54</v>
      </c>
      <c r="B73" s="21" t="s">
        <v>79</v>
      </c>
      <c r="C73" s="112" t="s">
        <v>84</v>
      </c>
      <c r="D73" s="112" t="s">
        <v>10</v>
      </c>
      <c r="E73" s="6">
        <v>16</v>
      </c>
      <c r="F73" s="31"/>
      <c r="G73" s="31"/>
      <c r="H73" s="94"/>
      <c r="I73" s="94">
        <f t="shared" si="1"/>
        <v>0</v>
      </c>
      <c r="J73" s="17" t="s">
        <v>381</v>
      </c>
      <c r="K73" s="117" t="s">
        <v>382</v>
      </c>
      <c r="L73" s="154"/>
      <c r="M73" s="155"/>
      <c r="N73" s="32"/>
      <c r="O73" s="32"/>
      <c r="P73" s="32"/>
      <c r="Q73" s="32"/>
      <c r="R73" s="38"/>
    </row>
    <row r="74" spans="1:18" ht="15.75" x14ac:dyDescent="0.25">
      <c r="A74" s="10">
        <v>55</v>
      </c>
      <c r="B74" s="21" t="s">
        <v>79</v>
      </c>
      <c r="C74" s="112" t="s">
        <v>85</v>
      </c>
      <c r="D74" s="112" t="s">
        <v>10</v>
      </c>
      <c r="E74" s="6">
        <v>16</v>
      </c>
      <c r="F74" s="33"/>
      <c r="G74" s="33"/>
      <c r="H74" s="94"/>
      <c r="I74" s="94">
        <f t="shared" si="1"/>
        <v>0</v>
      </c>
      <c r="J74" s="17" t="s">
        <v>381</v>
      </c>
      <c r="K74" s="117" t="s">
        <v>382</v>
      </c>
      <c r="L74" s="154" t="s">
        <v>870</v>
      </c>
      <c r="M74" s="155" t="s">
        <v>383</v>
      </c>
      <c r="N74" s="32"/>
      <c r="O74" s="32"/>
      <c r="P74" s="32"/>
      <c r="Q74" s="32"/>
      <c r="R74" s="38"/>
    </row>
    <row r="75" spans="1:18" ht="15.75" x14ac:dyDescent="0.25">
      <c r="A75" s="10">
        <v>56</v>
      </c>
      <c r="B75" s="21" t="s">
        <v>79</v>
      </c>
      <c r="C75" s="112" t="s">
        <v>86</v>
      </c>
      <c r="D75" s="112" t="s">
        <v>10</v>
      </c>
      <c r="E75" s="6">
        <v>16</v>
      </c>
      <c r="F75" s="31"/>
      <c r="G75" s="31"/>
      <c r="H75" s="94"/>
      <c r="I75" s="94">
        <f t="shared" si="1"/>
        <v>0</v>
      </c>
      <c r="J75" s="17" t="s">
        <v>381</v>
      </c>
      <c r="K75" s="117" t="s">
        <v>382</v>
      </c>
      <c r="L75" s="154"/>
      <c r="M75" s="155"/>
      <c r="N75" s="32"/>
      <c r="O75" s="32"/>
      <c r="P75" s="32"/>
      <c r="Q75" s="32"/>
      <c r="R75" s="38"/>
    </row>
    <row r="76" spans="1:18" ht="15.75" x14ac:dyDescent="0.25">
      <c r="A76" s="10">
        <v>57</v>
      </c>
      <c r="B76" s="14" t="s">
        <v>87</v>
      </c>
      <c r="C76" s="57" t="s">
        <v>88</v>
      </c>
      <c r="D76" s="57" t="s">
        <v>10</v>
      </c>
      <c r="E76" s="57">
        <v>20</v>
      </c>
      <c r="F76" s="32"/>
      <c r="G76" s="32"/>
      <c r="H76" s="94"/>
      <c r="I76" s="94">
        <f t="shared" si="1"/>
        <v>0</v>
      </c>
      <c r="J76" s="17" t="s">
        <v>381</v>
      </c>
      <c r="K76" s="117" t="s">
        <v>382</v>
      </c>
      <c r="L76" s="154"/>
      <c r="M76" s="155"/>
      <c r="N76" s="32"/>
      <c r="O76" s="32"/>
      <c r="P76" s="32"/>
      <c r="Q76" s="32"/>
      <c r="R76" s="38"/>
    </row>
    <row r="77" spans="1:18" ht="15.75" x14ac:dyDescent="0.25">
      <c r="A77" s="10">
        <v>58</v>
      </c>
      <c r="B77" s="14" t="s">
        <v>87</v>
      </c>
      <c r="C77" s="57" t="s">
        <v>89</v>
      </c>
      <c r="D77" s="57" t="s">
        <v>10</v>
      </c>
      <c r="E77" s="57">
        <v>20</v>
      </c>
      <c r="F77" s="32"/>
      <c r="G77" s="32"/>
      <c r="H77" s="94"/>
      <c r="I77" s="94">
        <f t="shared" si="1"/>
        <v>0</v>
      </c>
      <c r="J77" s="17" t="s">
        <v>381</v>
      </c>
      <c r="K77" s="117" t="s">
        <v>382</v>
      </c>
      <c r="L77" s="154"/>
      <c r="M77" s="155"/>
      <c r="N77" s="32"/>
      <c r="O77" s="32"/>
      <c r="P77" s="32"/>
      <c r="Q77" s="32"/>
      <c r="R77" s="38"/>
    </row>
    <row r="78" spans="1:18" ht="15.75" x14ac:dyDescent="0.25">
      <c r="A78" s="10">
        <v>59</v>
      </c>
      <c r="B78" s="14" t="s">
        <v>87</v>
      </c>
      <c r="C78" s="57" t="s">
        <v>90</v>
      </c>
      <c r="D78" s="57" t="s">
        <v>10</v>
      </c>
      <c r="E78" s="57">
        <v>20</v>
      </c>
      <c r="F78" s="32"/>
      <c r="G78" s="32"/>
      <c r="H78" s="94"/>
      <c r="I78" s="94">
        <f t="shared" si="1"/>
        <v>0</v>
      </c>
      <c r="J78" s="17" t="s">
        <v>381</v>
      </c>
      <c r="K78" s="117" t="s">
        <v>382</v>
      </c>
      <c r="L78" s="154"/>
      <c r="M78" s="155"/>
      <c r="N78" s="32"/>
      <c r="O78" s="32"/>
      <c r="P78" s="32"/>
      <c r="Q78" s="32"/>
      <c r="R78" s="38"/>
    </row>
    <row r="79" spans="1:18" ht="15.75" x14ac:dyDescent="0.25">
      <c r="A79" s="10">
        <v>60</v>
      </c>
      <c r="B79" s="14" t="s">
        <v>87</v>
      </c>
      <c r="C79" s="57" t="s">
        <v>91</v>
      </c>
      <c r="D79" s="57" t="s">
        <v>10</v>
      </c>
      <c r="E79" s="57">
        <v>20</v>
      </c>
      <c r="F79" s="31"/>
      <c r="G79" s="31"/>
      <c r="H79" s="94"/>
      <c r="I79" s="94">
        <f t="shared" si="1"/>
        <v>0</v>
      </c>
      <c r="J79" s="17" t="s">
        <v>381</v>
      </c>
      <c r="K79" s="117" t="s">
        <v>382</v>
      </c>
      <c r="L79" s="154"/>
      <c r="M79" s="155"/>
      <c r="N79" s="32"/>
      <c r="O79" s="32"/>
      <c r="P79" s="32"/>
      <c r="Q79" s="32"/>
      <c r="R79" s="38"/>
    </row>
    <row r="80" spans="1:18" ht="15.75" x14ac:dyDescent="0.25">
      <c r="A80" s="10">
        <v>61</v>
      </c>
      <c r="B80" s="14" t="s">
        <v>87</v>
      </c>
      <c r="C80" s="57" t="s">
        <v>92</v>
      </c>
      <c r="D80" s="57" t="s">
        <v>10</v>
      </c>
      <c r="E80" s="57">
        <v>20</v>
      </c>
      <c r="F80" s="33"/>
      <c r="G80" s="33"/>
      <c r="H80" s="94"/>
      <c r="I80" s="94">
        <f t="shared" si="1"/>
        <v>0</v>
      </c>
      <c r="J80" s="17" t="s">
        <v>381</v>
      </c>
      <c r="K80" s="117" t="s">
        <v>382</v>
      </c>
      <c r="L80" s="154"/>
      <c r="M80" s="155"/>
      <c r="N80" s="32"/>
      <c r="O80" s="32"/>
      <c r="P80" s="32"/>
      <c r="Q80" s="32"/>
      <c r="R80" s="38"/>
    </row>
    <row r="81" spans="1:18" ht="15.75" x14ac:dyDescent="0.25">
      <c r="A81" s="10">
        <v>62</v>
      </c>
      <c r="B81" s="14" t="s">
        <v>87</v>
      </c>
      <c r="C81" s="57" t="s">
        <v>93</v>
      </c>
      <c r="D81" s="57" t="s">
        <v>10</v>
      </c>
      <c r="E81" s="57">
        <v>20</v>
      </c>
      <c r="F81" s="31"/>
      <c r="G81" s="31"/>
      <c r="H81" s="94"/>
      <c r="I81" s="94">
        <f t="shared" si="1"/>
        <v>0</v>
      </c>
      <c r="J81" s="17" t="s">
        <v>381</v>
      </c>
      <c r="K81" s="117" t="s">
        <v>382</v>
      </c>
      <c r="L81" s="154"/>
      <c r="M81" s="155"/>
      <c r="N81" s="32"/>
      <c r="O81" s="32"/>
      <c r="P81" s="32"/>
      <c r="Q81" s="32"/>
      <c r="R81" s="38"/>
    </row>
    <row r="82" spans="1:18" ht="15.75" x14ac:dyDescent="0.25">
      <c r="A82" s="10">
        <v>63</v>
      </c>
      <c r="B82" s="14" t="s">
        <v>87</v>
      </c>
      <c r="C82" s="57" t="s">
        <v>94</v>
      </c>
      <c r="D82" s="57" t="s">
        <v>10</v>
      </c>
      <c r="E82" s="57">
        <v>20</v>
      </c>
      <c r="F82" s="32"/>
      <c r="G82" s="32"/>
      <c r="H82" s="94"/>
      <c r="I82" s="94">
        <f t="shared" si="1"/>
        <v>0</v>
      </c>
      <c r="J82" s="17" t="s">
        <v>381</v>
      </c>
      <c r="K82" s="117" t="s">
        <v>382</v>
      </c>
      <c r="L82" s="154"/>
      <c r="M82" s="155"/>
      <c r="N82" s="32"/>
      <c r="O82" s="32"/>
      <c r="P82" s="32"/>
      <c r="Q82" s="32"/>
      <c r="R82" s="38"/>
    </row>
    <row r="83" spans="1:18" ht="15.75" x14ac:dyDescent="0.25">
      <c r="A83" s="10">
        <v>64</v>
      </c>
      <c r="B83" s="14" t="s">
        <v>87</v>
      </c>
      <c r="C83" s="57" t="s">
        <v>95</v>
      </c>
      <c r="D83" s="57" t="s">
        <v>10</v>
      </c>
      <c r="E83" s="57">
        <v>20</v>
      </c>
      <c r="F83" s="32"/>
      <c r="G83" s="32"/>
      <c r="H83" s="94"/>
      <c r="I83" s="94">
        <f t="shared" si="1"/>
        <v>0</v>
      </c>
      <c r="J83" s="17" t="s">
        <v>381</v>
      </c>
      <c r="K83" s="117" t="s">
        <v>382</v>
      </c>
      <c r="L83" s="154"/>
      <c r="M83" s="155"/>
      <c r="N83" s="32"/>
      <c r="O83" s="32"/>
      <c r="P83" s="32"/>
      <c r="Q83" s="32"/>
      <c r="R83" s="38"/>
    </row>
    <row r="84" spans="1:18" ht="15.75" x14ac:dyDescent="0.25">
      <c r="A84" s="10">
        <v>65</v>
      </c>
      <c r="B84" s="14" t="s">
        <v>87</v>
      </c>
      <c r="C84" s="57" t="s">
        <v>96</v>
      </c>
      <c r="D84" s="57" t="s">
        <v>10</v>
      </c>
      <c r="E84" s="57">
        <v>20</v>
      </c>
      <c r="F84" s="32"/>
      <c r="G84" s="32"/>
      <c r="H84" s="94"/>
      <c r="I84" s="94">
        <f t="shared" si="1"/>
        <v>0</v>
      </c>
      <c r="J84" s="17" t="s">
        <v>381</v>
      </c>
      <c r="K84" s="117" t="s">
        <v>382</v>
      </c>
      <c r="L84" s="154"/>
      <c r="M84" s="155"/>
      <c r="N84" s="32"/>
      <c r="O84" s="32"/>
      <c r="P84" s="32"/>
      <c r="Q84" s="32"/>
      <c r="R84" s="38"/>
    </row>
    <row r="85" spans="1:18" ht="15.75" x14ac:dyDescent="0.25">
      <c r="A85" s="10">
        <v>66</v>
      </c>
      <c r="B85" s="14" t="s">
        <v>87</v>
      </c>
      <c r="C85" s="57" t="s">
        <v>97</v>
      </c>
      <c r="D85" s="57" t="s">
        <v>10</v>
      </c>
      <c r="E85" s="57">
        <v>20</v>
      </c>
      <c r="F85" s="31"/>
      <c r="G85" s="31"/>
      <c r="H85" s="94"/>
      <c r="I85" s="94">
        <f t="shared" si="1"/>
        <v>0</v>
      </c>
      <c r="J85" s="17" t="s">
        <v>381</v>
      </c>
      <c r="K85" s="117" t="s">
        <v>382</v>
      </c>
      <c r="L85" s="154"/>
      <c r="M85" s="155"/>
      <c r="N85" s="32"/>
      <c r="O85" s="32"/>
      <c r="P85" s="32"/>
      <c r="Q85" s="32"/>
      <c r="R85" s="38"/>
    </row>
    <row r="86" spans="1:18" ht="15.75" x14ac:dyDescent="0.25">
      <c r="A86" s="10">
        <v>67</v>
      </c>
      <c r="B86" s="14" t="s">
        <v>98</v>
      </c>
      <c r="C86" s="57" t="s">
        <v>99</v>
      </c>
      <c r="D86" s="57" t="s">
        <v>10</v>
      </c>
      <c r="E86" s="10">
        <v>10</v>
      </c>
      <c r="F86" s="33"/>
      <c r="G86" s="33"/>
      <c r="H86" s="94"/>
      <c r="I86" s="94">
        <f t="shared" si="1"/>
        <v>0</v>
      </c>
      <c r="J86" s="17" t="s">
        <v>381</v>
      </c>
      <c r="K86" s="117" t="s">
        <v>382</v>
      </c>
      <c r="L86" s="154"/>
      <c r="M86" s="155"/>
      <c r="N86" s="32"/>
      <c r="O86" s="32"/>
      <c r="P86" s="32"/>
      <c r="Q86" s="32"/>
      <c r="R86" s="38"/>
    </row>
    <row r="87" spans="1:18" ht="15.75" x14ac:dyDescent="0.25">
      <c r="A87" s="10">
        <v>68</v>
      </c>
      <c r="B87" s="14" t="s">
        <v>100</v>
      </c>
      <c r="C87" s="57" t="s">
        <v>101</v>
      </c>
      <c r="D87" s="57" t="s">
        <v>10</v>
      </c>
      <c r="E87" s="10">
        <v>10</v>
      </c>
      <c r="F87" s="31"/>
      <c r="G87" s="31"/>
      <c r="H87" s="94"/>
      <c r="I87" s="94">
        <f t="shared" si="1"/>
        <v>0</v>
      </c>
      <c r="J87" s="17" t="s">
        <v>381</v>
      </c>
      <c r="K87" s="117" t="s">
        <v>382</v>
      </c>
      <c r="L87" s="154"/>
      <c r="M87" s="155"/>
      <c r="N87" s="32"/>
      <c r="O87" s="32"/>
      <c r="P87" s="32"/>
      <c r="Q87" s="32"/>
      <c r="R87" s="38"/>
    </row>
    <row r="88" spans="1:18" ht="15.75" x14ac:dyDescent="0.25">
      <c r="A88" s="10">
        <v>69</v>
      </c>
      <c r="B88" s="14" t="s">
        <v>102</v>
      </c>
      <c r="C88" s="57">
        <v>52507079</v>
      </c>
      <c r="D88" s="57" t="s">
        <v>10</v>
      </c>
      <c r="E88" s="10">
        <v>1000</v>
      </c>
      <c r="F88" s="32"/>
      <c r="G88" s="32"/>
      <c r="H88" s="94"/>
      <c r="I88" s="94">
        <f t="shared" si="1"/>
        <v>0</v>
      </c>
      <c r="J88" s="17" t="s">
        <v>381</v>
      </c>
      <c r="K88" s="117" t="s">
        <v>382</v>
      </c>
      <c r="L88" s="154"/>
      <c r="M88" s="155"/>
      <c r="N88" s="32"/>
      <c r="O88" s="32"/>
      <c r="P88" s="32"/>
      <c r="Q88" s="32"/>
      <c r="R88" s="38"/>
    </row>
    <row r="89" spans="1:18" ht="15.75" x14ac:dyDescent="0.25">
      <c r="A89" s="10">
        <v>70</v>
      </c>
      <c r="B89" s="14" t="s">
        <v>103</v>
      </c>
      <c r="C89" s="57" t="s">
        <v>104</v>
      </c>
      <c r="D89" s="57" t="s">
        <v>10</v>
      </c>
      <c r="E89" s="10">
        <v>20</v>
      </c>
      <c r="F89" s="32"/>
      <c r="G89" s="32"/>
      <c r="H89" s="94"/>
      <c r="I89" s="94">
        <f t="shared" si="1"/>
        <v>0</v>
      </c>
      <c r="J89" s="17" t="s">
        <v>381</v>
      </c>
      <c r="K89" s="117" t="s">
        <v>382</v>
      </c>
      <c r="L89" s="154"/>
      <c r="M89" s="155"/>
      <c r="N89" s="32"/>
      <c r="O89" s="32"/>
      <c r="P89" s="32"/>
      <c r="Q89" s="32"/>
      <c r="R89" s="38"/>
    </row>
    <row r="90" spans="1:18" ht="15.75" x14ac:dyDescent="0.25">
      <c r="A90" s="10">
        <v>71</v>
      </c>
      <c r="B90" s="12" t="s">
        <v>410</v>
      </c>
      <c r="C90" s="5" t="s">
        <v>44</v>
      </c>
      <c r="D90" s="5" t="s">
        <v>10</v>
      </c>
      <c r="E90" s="11">
        <v>5</v>
      </c>
      <c r="F90" s="32"/>
      <c r="G90" s="32"/>
      <c r="H90" s="94"/>
      <c r="I90" s="94">
        <f t="shared" si="1"/>
        <v>0</v>
      </c>
      <c r="J90" s="17" t="s">
        <v>381</v>
      </c>
      <c r="K90" s="117" t="s">
        <v>382</v>
      </c>
      <c r="L90" s="154"/>
      <c r="M90" s="155"/>
      <c r="N90" s="32"/>
      <c r="O90" s="32"/>
      <c r="P90" s="32"/>
      <c r="Q90" s="32"/>
      <c r="R90" s="38"/>
    </row>
    <row r="91" spans="1:18" ht="15.75" x14ac:dyDescent="0.25">
      <c r="A91" s="179" t="s">
        <v>105</v>
      </c>
      <c r="B91" s="179"/>
      <c r="C91" s="179"/>
      <c r="D91" s="179"/>
      <c r="E91" s="179"/>
      <c r="F91" s="31"/>
      <c r="G91" s="31"/>
      <c r="H91" s="94"/>
      <c r="I91" s="94"/>
      <c r="J91" s="17"/>
      <c r="K91" s="117"/>
      <c r="L91" s="6"/>
      <c r="M91" s="36"/>
      <c r="N91" s="32"/>
      <c r="O91" s="32"/>
      <c r="P91" s="32"/>
      <c r="Q91" s="32"/>
      <c r="R91" s="38"/>
    </row>
    <row r="92" spans="1:18" ht="15.75" x14ac:dyDescent="0.25">
      <c r="A92" s="10">
        <v>72</v>
      </c>
      <c r="B92" s="14" t="s">
        <v>106</v>
      </c>
      <c r="C92" s="57" t="s">
        <v>107</v>
      </c>
      <c r="D92" s="57" t="s">
        <v>10</v>
      </c>
      <c r="E92" s="57">
        <v>6</v>
      </c>
      <c r="F92" s="32"/>
      <c r="G92" s="32"/>
      <c r="H92" s="94">
        <v>332.9</v>
      </c>
      <c r="I92" s="94">
        <v>3042.23</v>
      </c>
      <c r="J92" s="17" t="s">
        <v>381</v>
      </c>
      <c r="K92" s="117" t="s">
        <v>382</v>
      </c>
      <c r="L92" s="154" t="s">
        <v>870</v>
      </c>
      <c r="M92" s="155" t="s">
        <v>383</v>
      </c>
      <c r="N92" s="32"/>
      <c r="O92" s="32"/>
      <c r="P92" s="32"/>
      <c r="Q92" s="32"/>
      <c r="R92" s="38"/>
    </row>
    <row r="93" spans="1:18" ht="30" x14ac:dyDescent="0.25">
      <c r="A93" s="10">
        <v>73</v>
      </c>
      <c r="B93" s="14" t="s">
        <v>434</v>
      </c>
      <c r="C93" s="57" t="s">
        <v>108</v>
      </c>
      <c r="D93" s="57" t="s">
        <v>10</v>
      </c>
      <c r="E93" s="57">
        <v>10</v>
      </c>
      <c r="F93" s="33"/>
      <c r="G93" s="33"/>
      <c r="H93" s="94"/>
      <c r="I93" s="94">
        <f t="shared" si="1"/>
        <v>0</v>
      </c>
      <c r="J93" s="17" t="s">
        <v>381</v>
      </c>
      <c r="K93" s="117" t="s">
        <v>382</v>
      </c>
      <c r="L93" s="154"/>
      <c r="M93" s="155"/>
      <c r="N93" s="32"/>
      <c r="O93" s="32"/>
      <c r="P93" s="32"/>
      <c r="Q93" s="32"/>
      <c r="R93" s="38"/>
    </row>
    <row r="94" spans="1:18" ht="15.75" x14ac:dyDescent="0.25">
      <c r="A94" s="10">
        <v>74</v>
      </c>
      <c r="B94" s="14" t="s">
        <v>435</v>
      </c>
      <c r="C94" s="57" t="s">
        <v>109</v>
      </c>
      <c r="D94" s="57" t="s">
        <v>10</v>
      </c>
      <c r="E94" s="57">
        <v>6</v>
      </c>
      <c r="F94" s="31"/>
      <c r="G94" s="31"/>
      <c r="H94" s="94"/>
      <c r="I94" s="94">
        <f t="shared" si="1"/>
        <v>0</v>
      </c>
      <c r="J94" s="17" t="s">
        <v>381</v>
      </c>
      <c r="K94" s="117" t="s">
        <v>382</v>
      </c>
      <c r="L94" s="154"/>
      <c r="M94" s="155"/>
      <c r="N94" s="32"/>
      <c r="O94" s="32"/>
      <c r="P94" s="32"/>
      <c r="Q94" s="32"/>
      <c r="R94" s="38"/>
    </row>
    <row r="95" spans="1:18" ht="30" x14ac:dyDescent="0.25">
      <c r="A95" s="10">
        <v>75</v>
      </c>
      <c r="B95" s="14" t="s">
        <v>110</v>
      </c>
      <c r="C95" s="7" t="s">
        <v>111</v>
      </c>
      <c r="D95" s="7" t="s">
        <v>112</v>
      </c>
      <c r="E95" s="8">
        <v>20</v>
      </c>
      <c r="F95" s="32"/>
      <c r="G95" s="32"/>
      <c r="H95" s="94"/>
      <c r="I95" s="94">
        <f t="shared" si="1"/>
        <v>0</v>
      </c>
      <c r="J95" s="17" t="s">
        <v>381</v>
      </c>
      <c r="K95" s="117" t="s">
        <v>382</v>
      </c>
      <c r="L95" s="154"/>
      <c r="M95" s="155"/>
      <c r="N95" s="32"/>
      <c r="O95" s="32"/>
      <c r="P95" s="32"/>
      <c r="Q95" s="32"/>
      <c r="R95" s="38"/>
    </row>
    <row r="96" spans="1:18" ht="15.75" x14ac:dyDescent="0.25">
      <c r="A96" s="10">
        <v>76</v>
      </c>
      <c r="B96" s="14" t="s">
        <v>113</v>
      </c>
      <c r="C96" s="7" t="s">
        <v>436</v>
      </c>
      <c r="D96" s="7" t="s">
        <v>10</v>
      </c>
      <c r="E96" s="8">
        <v>30</v>
      </c>
      <c r="F96" s="32"/>
      <c r="G96" s="32"/>
      <c r="H96" s="94"/>
      <c r="I96" s="94">
        <f t="shared" si="1"/>
        <v>0</v>
      </c>
      <c r="J96" s="17" t="s">
        <v>381</v>
      </c>
      <c r="K96" s="117" t="s">
        <v>382</v>
      </c>
      <c r="L96" s="154"/>
      <c r="M96" s="155"/>
      <c r="N96" s="32"/>
      <c r="O96" s="32"/>
      <c r="P96" s="32"/>
      <c r="Q96" s="32"/>
      <c r="R96" s="38"/>
    </row>
    <row r="97" spans="1:18" ht="15.75" x14ac:dyDescent="0.25">
      <c r="A97" s="181" t="s">
        <v>114</v>
      </c>
      <c r="B97" s="181"/>
      <c r="C97" s="181"/>
      <c r="D97" s="181"/>
      <c r="E97" s="181"/>
      <c r="F97" s="32"/>
      <c r="G97" s="32"/>
      <c r="H97" s="94"/>
      <c r="I97" s="94"/>
      <c r="J97" s="17"/>
      <c r="K97" s="117"/>
      <c r="L97" s="6"/>
      <c r="M97" s="36"/>
      <c r="N97" s="32"/>
      <c r="O97" s="32"/>
      <c r="P97" s="32"/>
      <c r="Q97" s="32"/>
      <c r="R97" s="38"/>
    </row>
    <row r="98" spans="1:18" ht="15.75" x14ac:dyDescent="0.25">
      <c r="A98" s="10">
        <v>77</v>
      </c>
      <c r="B98" s="14" t="s">
        <v>115</v>
      </c>
      <c r="C98" s="57" t="s">
        <v>116</v>
      </c>
      <c r="D98" s="57" t="s">
        <v>10</v>
      </c>
      <c r="E98" s="10">
        <v>2</v>
      </c>
      <c r="F98" s="31"/>
      <c r="G98" s="31"/>
      <c r="H98" s="94">
        <v>20956.32</v>
      </c>
      <c r="I98" s="94">
        <f t="shared" ref="I98:I161" si="2">H98*E98</f>
        <v>41912.639999999999</v>
      </c>
      <c r="J98" s="17" t="s">
        <v>381</v>
      </c>
      <c r="K98" s="117" t="s">
        <v>382</v>
      </c>
      <c r="L98" s="156" t="s">
        <v>870</v>
      </c>
      <c r="M98" s="177" t="s">
        <v>383</v>
      </c>
      <c r="N98" s="32"/>
      <c r="O98" s="32"/>
      <c r="P98" s="32"/>
      <c r="Q98" s="32"/>
      <c r="R98" s="38"/>
    </row>
    <row r="99" spans="1:18" ht="15.75" x14ac:dyDescent="0.25">
      <c r="A99" s="10">
        <v>78</v>
      </c>
      <c r="B99" s="14" t="s">
        <v>117</v>
      </c>
      <c r="C99" s="57" t="s">
        <v>118</v>
      </c>
      <c r="D99" s="57" t="s">
        <v>10</v>
      </c>
      <c r="E99" s="10">
        <v>2</v>
      </c>
      <c r="F99" s="32"/>
      <c r="G99" s="32"/>
      <c r="H99" s="94">
        <v>6338.64</v>
      </c>
      <c r="I99" s="94">
        <f t="shared" si="2"/>
        <v>12677.28</v>
      </c>
      <c r="J99" s="17" t="s">
        <v>381</v>
      </c>
      <c r="K99" s="117" t="s">
        <v>382</v>
      </c>
      <c r="L99" s="157"/>
      <c r="M99" s="178"/>
      <c r="N99" s="32"/>
      <c r="O99" s="32"/>
      <c r="P99" s="32"/>
      <c r="Q99" s="32"/>
      <c r="R99" s="38"/>
    </row>
    <row r="100" spans="1:18" ht="15.75" x14ac:dyDescent="0.25">
      <c r="A100" s="10">
        <v>79</v>
      </c>
      <c r="B100" s="14" t="s">
        <v>119</v>
      </c>
      <c r="C100" s="57" t="s">
        <v>120</v>
      </c>
      <c r="D100" s="57" t="s">
        <v>10</v>
      </c>
      <c r="E100" s="10">
        <v>2</v>
      </c>
      <c r="F100" s="31"/>
      <c r="G100" s="31"/>
      <c r="H100" s="94">
        <v>6209.28</v>
      </c>
      <c r="I100" s="94">
        <f t="shared" si="2"/>
        <v>12418.56</v>
      </c>
      <c r="J100" s="17" t="s">
        <v>381</v>
      </c>
      <c r="K100" s="117" t="s">
        <v>382</v>
      </c>
      <c r="L100" s="157"/>
      <c r="M100" s="178"/>
      <c r="N100" s="32"/>
      <c r="O100" s="32"/>
      <c r="P100" s="32"/>
      <c r="Q100" s="32"/>
      <c r="R100" s="38"/>
    </row>
    <row r="101" spans="1:18" ht="15.75" x14ac:dyDescent="0.25">
      <c r="A101" s="10">
        <v>80</v>
      </c>
      <c r="B101" s="14" t="s">
        <v>121</v>
      </c>
      <c r="C101" s="57" t="s">
        <v>122</v>
      </c>
      <c r="D101" s="57" t="s">
        <v>10</v>
      </c>
      <c r="E101" s="10">
        <v>60</v>
      </c>
      <c r="F101" s="32"/>
      <c r="G101" s="32"/>
      <c r="H101" s="94">
        <v>64.680000000000007</v>
      </c>
      <c r="I101" s="94">
        <f t="shared" si="2"/>
        <v>3880.8</v>
      </c>
      <c r="J101" s="17" t="s">
        <v>381</v>
      </c>
      <c r="K101" s="117" t="s">
        <v>382</v>
      </c>
      <c r="L101" s="157"/>
      <c r="M101" s="178"/>
      <c r="N101" s="32"/>
      <c r="O101" s="32"/>
      <c r="P101" s="32"/>
      <c r="Q101" s="32"/>
      <c r="R101" s="38"/>
    </row>
    <row r="102" spans="1:18" ht="15.75" x14ac:dyDescent="0.25">
      <c r="A102" s="10">
        <v>81</v>
      </c>
      <c r="B102" s="14" t="s">
        <v>123</v>
      </c>
      <c r="C102" s="57" t="s">
        <v>124</v>
      </c>
      <c r="D102" s="57" t="s">
        <v>10</v>
      </c>
      <c r="E102" s="10">
        <v>100</v>
      </c>
      <c r="F102" s="32"/>
      <c r="G102" s="32"/>
      <c r="H102" s="94">
        <v>58.21</v>
      </c>
      <c r="I102" s="94">
        <f t="shared" si="2"/>
        <v>5821</v>
      </c>
      <c r="J102" s="17" t="s">
        <v>381</v>
      </c>
      <c r="K102" s="117" t="s">
        <v>382</v>
      </c>
      <c r="L102" s="157"/>
      <c r="M102" s="178"/>
      <c r="N102" s="32"/>
      <c r="O102" s="32"/>
      <c r="P102" s="32"/>
      <c r="Q102" s="32"/>
      <c r="R102" s="38"/>
    </row>
    <row r="103" spans="1:18" ht="15.75" x14ac:dyDescent="0.25">
      <c r="A103" s="10">
        <v>82</v>
      </c>
      <c r="B103" s="14" t="s">
        <v>125</v>
      </c>
      <c r="C103" s="57" t="s">
        <v>126</v>
      </c>
      <c r="D103" s="57" t="s">
        <v>10</v>
      </c>
      <c r="E103" s="10">
        <v>2</v>
      </c>
      <c r="F103" s="31"/>
      <c r="G103" s="31"/>
      <c r="H103" s="94">
        <v>1034.8800000000001</v>
      </c>
      <c r="I103" s="94">
        <f t="shared" si="2"/>
        <v>2069.7600000000002</v>
      </c>
      <c r="J103" s="17" t="s">
        <v>381</v>
      </c>
      <c r="K103" s="117" t="s">
        <v>382</v>
      </c>
      <c r="L103" s="157"/>
      <c r="M103" s="178"/>
      <c r="N103" s="32"/>
      <c r="O103" s="32"/>
      <c r="P103" s="32"/>
      <c r="Q103" s="32"/>
      <c r="R103" s="38"/>
    </row>
    <row r="104" spans="1:18" ht="15.75" x14ac:dyDescent="0.25">
      <c r="A104" s="10">
        <v>83</v>
      </c>
      <c r="B104" s="14" t="s">
        <v>127</v>
      </c>
      <c r="C104" s="57" t="s">
        <v>128</v>
      </c>
      <c r="D104" s="57" t="s">
        <v>10</v>
      </c>
      <c r="E104" s="10">
        <v>2</v>
      </c>
      <c r="F104" s="33"/>
      <c r="G104" s="33"/>
      <c r="H104" s="94">
        <v>1009.01</v>
      </c>
      <c r="I104" s="94">
        <f t="shared" si="2"/>
        <v>2018.02</v>
      </c>
      <c r="J104" s="17" t="s">
        <v>381</v>
      </c>
      <c r="K104" s="117" t="s">
        <v>382</v>
      </c>
      <c r="L104" s="157"/>
      <c r="M104" s="178"/>
      <c r="N104" s="32"/>
      <c r="O104" s="32"/>
      <c r="P104" s="32"/>
      <c r="Q104" s="32"/>
      <c r="R104" s="38"/>
    </row>
    <row r="105" spans="1:18" ht="15.75" x14ac:dyDescent="0.25">
      <c r="A105" s="10">
        <v>84</v>
      </c>
      <c r="B105" s="14" t="s">
        <v>129</v>
      </c>
      <c r="C105" s="57">
        <v>2308</v>
      </c>
      <c r="D105" s="57" t="s">
        <v>10</v>
      </c>
      <c r="E105" s="10">
        <v>6</v>
      </c>
      <c r="F105" s="31"/>
      <c r="G105" s="31"/>
      <c r="H105" s="94">
        <v>155.22999999999999</v>
      </c>
      <c r="I105" s="94">
        <f t="shared" si="2"/>
        <v>931.37999999999988</v>
      </c>
      <c r="J105" s="17" t="s">
        <v>381</v>
      </c>
      <c r="K105" s="117" t="s">
        <v>382</v>
      </c>
      <c r="L105" s="157"/>
      <c r="M105" s="178"/>
      <c r="N105" s="32"/>
      <c r="O105" s="32"/>
      <c r="P105" s="32"/>
      <c r="Q105" s="32"/>
      <c r="R105" s="38"/>
    </row>
    <row r="106" spans="1:18" ht="15.75" x14ac:dyDescent="0.25">
      <c r="A106" s="10">
        <v>85</v>
      </c>
      <c r="B106" s="22" t="s">
        <v>411</v>
      </c>
      <c r="C106" s="23" t="s">
        <v>412</v>
      </c>
      <c r="D106" s="23" t="s">
        <v>10</v>
      </c>
      <c r="E106" s="24">
        <v>3</v>
      </c>
      <c r="F106" s="31"/>
      <c r="G106" s="31"/>
      <c r="H106" s="94"/>
      <c r="I106" s="94">
        <f t="shared" si="2"/>
        <v>0</v>
      </c>
      <c r="J106" s="17" t="s">
        <v>381</v>
      </c>
      <c r="K106" s="117" t="s">
        <v>382</v>
      </c>
      <c r="L106" s="157"/>
      <c r="M106" s="178"/>
      <c r="N106" s="32"/>
      <c r="O106" s="32"/>
      <c r="P106" s="32"/>
      <c r="Q106" s="32"/>
      <c r="R106" s="38"/>
    </row>
    <row r="107" spans="1:18" ht="27" x14ac:dyDescent="0.25">
      <c r="A107" s="10">
        <v>86</v>
      </c>
      <c r="B107" s="25" t="s">
        <v>413</v>
      </c>
      <c r="C107" s="26" t="s">
        <v>414</v>
      </c>
      <c r="D107" s="23" t="s">
        <v>10</v>
      </c>
      <c r="E107" s="24">
        <v>3</v>
      </c>
      <c r="F107" s="33"/>
      <c r="G107" s="33"/>
      <c r="H107" s="94"/>
      <c r="I107" s="94">
        <f t="shared" si="2"/>
        <v>0</v>
      </c>
      <c r="J107" s="17" t="s">
        <v>381</v>
      </c>
      <c r="K107" s="117" t="s">
        <v>382</v>
      </c>
      <c r="L107" s="157"/>
      <c r="M107" s="178"/>
      <c r="N107" s="32"/>
      <c r="O107" s="32"/>
      <c r="P107" s="32"/>
      <c r="Q107" s="32"/>
      <c r="R107" s="38"/>
    </row>
    <row r="108" spans="1:18" ht="15.75" x14ac:dyDescent="0.25">
      <c r="A108" s="10">
        <v>87</v>
      </c>
      <c r="B108" s="22" t="s">
        <v>415</v>
      </c>
      <c r="C108" s="23" t="s">
        <v>416</v>
      </c>
      <c r="D108" s="23" t="s">
        <v>10</v>
      </c>
      <c r="E108" s="24">
        <v>1</v>
      </c>
      <c r="F108" s="31"/>
      <c r="G108" s="31"/>
      <c r="H108" s="94"/>
      <c r="I108" s="94">
        <f t="shared" si="2"/>
        <v>0</v>
      </c>
      <c r="J108" s="17" t="s">
        <v>381</v>
      </c>
      <c r="K108" s="117" t="s">
        <v>382</v>
      </c>
      <c r="L108" s="157"/>
      <c r="M108" s="178"/>
      <c r="N108" s="32"/>
      <c r="O108" s="32"/>
      <c r="P108" s="32"/>
      <c r="Q108" s="32"/>
      <c r="R108" s="38"/>
    </row>
    <row r="109" spans="1:18" ht="15.75" x14ac:dyDescent="0.25">
      <c r="A109" s="10">
        <v>88</v>
      </c>
      <c r="B109" s="22" t="s">
        <v>417</v>
      </c>
      <c r="C109" s="23" t="s">
        <v>418</v>
      </c>
      <c r="D109" s="23" t="s">
        <v>10</v>
      </c>
      <c r="E109" s="24">
        <v>1</v>
      </c>
      <c r="F109" s="32"/>
      <c r="G109" s="32"/>
      <c r="H109" s="94"/>
      <c r="I109" s="94">
        <f t="shared" si="2"/>
        <v>0</v>
      </c>
      <c r="J109" s="17" t="s">
        <v>381</v>
      </c>
      <c r="K109" s="117" t="s">
        <v>382</v>
      </c>
      <c r="L109" s="157"/>
      <c r="M109" s="178"/>
      <c r="N109" s="32"/>
      <c r="O109" s="32"/>
      <c r="P109" s="32"/>
      <c r="Q109" s="32"/>
      <c r="R109" s="38"/>
    </row>
    <row r="110" spans="1:18" ht="15.75" x14ac:dyDescent="0.25">
      <c r="A110" s="10">
        <v>89</v>
      </c>
      <c r="B110" s="22" t="s">
        <v>419</v>
      </c>
      <c r="C110" s="23" t="s">
        <v>420</v>
      </c>
      <c r="D110" s="23" t="s">
        <v>10</v>
      </c>
      <c r="E110" s="24">
        <v>1</v>
      </c>
      <c r="F110" s="32"/>
      <c r="G110" s="32"/>
      <c r="H110" s="94"/>
      <c r="I110" s="94">
        <f t="shared" si="2"/>
        <v>0</v>
      </c>
      <c r="J110" s="17" t="s">
        <v>381</v>
      </c>
      <c r="K110" s="117" t="s">
        <v>382</v>
      </c>
      <c r="L110" s="158"/>
      <c r="M110" s="180"/>
      <c r="N110" s="32"/>
      <c r="O110" s="32"/>
      <c r="P110" s="32"/>
      <c r="Q110" s="32"/>
      <c r="R110" s="38"/>
    </row>
    <row r="111" spans="1:18" ht="15.75" x14ac:dyDescent="0.25">
      <c r="A111" s="179" t="s">
        <v>131</v>
      </c>
      <c r="B111" s="179"/>
      <c r="C111" s="179"/>
      <c r="D111" s="179"/>
      <c r="E111" s="179"/>
      <c r="F111" s="32"/>
      <c r="G111" s="32"/>
      <c r="H111" s="94"/>
      <c r="I111" s="94"/>
      <c r="J111" s="17"/>
      <c r="K111" s="117"/>
      <c r="L111" s="6"/>
      <c r="M111" s="32"/>
      <c r="N111" s="32"/>
      <c r="O111" s="32"/>
      <c r="P111" s="32"/>
      <c r="Q111" s="32"/>
      <c r="R111" s="38"/>
    </row>
    <row r="112" spans="1:18" ht="15.75" x14ac:dyDescent="0.25">
      <c r="A112" s="10">
        <v>90</v>
      </c>
      <c r="B112" s="13" t="s">
        <v>132</v>
      </c>
      <c r="C112" s="57" t="s">
        <v>133</v>
      </c>
      <c r="D112" s="57" t="s">
        <v>10</v>
      </c>
      <c r="E112" s="57">
        <v>500</v>
      </c>
      <c r="F112" s="31"/>
      <c r="G112" s="31"/>
      <c r="H112" s="94">
        <v>188.8</v>
      </c>
      <c r="I112" s="94">
        <f t="shared" si="2"/>
        <v>94400</v>
      </c>
      <c r="J112" s="17" t="s">
        <v>381</v>
      </c>
      <c r="K112" s="117" t="s">
        <v>382</v>
      </c>
      <c r="L112" s="154" t="s">
        <v>870</v>
      </c>
      <c r="M112" s="155" t="s">
        <v>383</v>
      </c>
      <c r="N112" s="32"/>
      <c r="O112" s="32"/>
      <c r="P112" s="32"/>
      <c r="Q112" s="32"/>
      <c r="R112" s="38"/>
    </row>
    <row r="113" spans="1:18" ht="15.75" x14ac:dyDescent="0.25">
      <c r="A113" s="10">
        <v>91</v>
      </c>
      <c r="B113" s="13" t="s">
        <v>132</v>
      </c>
      <c r="C113" s="57" t="s">
        <v>134</v>
      </c>
      <c r="D113" s="57" t="s">
        <v>10</v>
      </c>
      <c r="E113" s="57">
        <v>500</v>
      </c>
      <c r="F113" s="33"/>
      <c r="G113" s="33"/>
      <c r="H113" s="94">
        <v>186.7</v>
      </c>
      <c r="I113" s="94">
        <f t="shared" si="2"/>
        <v>93350</v>
      </c>
      <c r="J113" s="17" t="s">
        <v>381</v>
      </c>
      <c r="K113" s="117" t="s">
        <v>382</v>
      </c>
      <c r="L113" s="154"/>
      <c r="M113" s="155"/>
      <c r="N113" s="32"/>
      <c r="O113" s="32"/>
      <c r="P113" s="32"/>
      <c r="Q113" s="32"/>
      <c r="R113" s="38"/>
    </row>
    <row r="114" spans="1:18" ht="15.75" x14ac:dyDescent="0.25">
      <c r="A114" s="10">
        <v>92</v>
      </c>
      <c r="B114" s="13" t="s">
        <v>135</v>
      </c>
      <c r="C114" s="57" t="s">
        <v>136</v>
      </c>
      <c r="D114" s="57" t="s">
        <v>10</v>
      </c>
      <c r="E114" s="57">
        <v>200</v>
      </c>
      <c r="F114" s="31"/>
      <c r="G114" s="31"/>
      <c r="H114" s="94">
        <v>104.8</v>
      </c>
      <c r="I114" s="94">
        <f t="shared" si="2"/>
        <v>20960</v>
      </c>
      <c r="J114" s="17" t="s">
        <v>381</v>
      </c>
      <c r="K114" s="117" t="s">
        <v>382</v>
      </c>
      <c r="L114" s="154"/>
      <c r="M114" s="155"/>
      <c r="N114" s="32"/>
      <c r="O114" s="32"/>
      <c r="P114" s="32"/>
      <c r="Q114" s="32"/>
      <c r="R114" s="38"/>
    </row>
    <row r="115" spans="1:18" ht="15.75" x14ac:dyDescent="0.25">
      <c r="A115" s="10">
        <v>93</v>
      </c>
      <c r="B115" s="13" t="s">
        <v>135</v>
      </c>
      <c r="C115" s="57" t="s">
        <v>137</v>
      </c>
      <c r="D115" s="57" t="s">
        <v>10</v>
      </c>
      <c r="E115" s="57">
        <v>200</v>
      </c>
      <c r="F115" s="32"/>
      <c r="G115" s="32"/>
      <c r="H115" s="94">
        <v>105</v>
      </c>
      <c r="I115" s="94">
        <f t="shared" si="2"/>
        <v>21000</v>
      </c>
      <c r="J115" s="17" t="s">
        <v>381</v>
      </c>
      <c r="K115" s="117" t="s">
        <v>382</v>
      </c>
      <c r="L115" s="154"/>
      <c r="M115" s="155"/>
      <c r="N115" s="32"/>
      <c r="O115" s="32"/>
      <c r="P115" s="32"/>
      <c r="Q115" s="32"/>
      <c r="R115" s="38"/>
    </row>
    <row r="116" spans="1:18" ht="15.75" x14ac:dyDescent="0.25">
      <c r="A116" s="10">
        <v>94</v>
      </c>
      <c r="B116" s="13" t="s">
        <v>138</v>
      </c>
      <c r="C116" s="57" t="s">
        <v>139</v>
      </c>
      <c r="D116" s="57" t="s">
        <v>10</v>
      </c>
      <c r="E116" s="57">
        <v>200</v>
      </c>
      <c r="F116" s="32"/>
      <c r="G116" s="32"/>
      <c r="H116" s="94">
        <v>98.9</v>
      </c>
      <c r="I116" s="94">
        <f t="shared" si="2"/>
        <v>19780</v>
      </c>
      <c r="J116" s="17" t="s">
        <v>381</v>
      </c>
      <c r="K116" s="117" t="s">
        <v>382</v>
      </c>
      <c r="L116" s="154"/>
      <c r="M116" s="155"/>
      <c r="N116" s="32"/>
      <c r="O116" s="32"/>
      <c r="P116" s="32"/>
      <c r="Q116" s="32"/>
      <c r="R116" s="38"/>
    </row>
    <row r="117" spans="1:18" ht="15.75" x14ac:dyDescent="0.25">
      <c r="A117" s="10">
        <v>95</v>
      </c>
      <c r="B117" s="13" t="s">
        <v>138</v>
      </c>
      <c r="C117" s="57" t="s">
        <v>140</v>
      </c>
      <c r="D117" s="57" t="s">
        <v>10</v>
      </c>
      <c r="E117" s="57">
        <v>200</v>
      </c>
      <c r="F117" s="32"/>
      <c r="G117" s="32"/>
      <c r="H117" s="94">
        <v>98</v>
      </c>
      <c r="I117" s="94">
        <f t="shared" si="2"/>
        <v>19600</v>
      </c>
      <c r="J117" s="17" t="s">
        <v>381</v>
      </c>
      <c r="K117" s="117" t="s">
        <v>382</v>
      </c>
      <c r="L117" s="154"/>
      <c r="M117" s="155"/>
      <c r="N117" s="32"/>
      <c r="O117" s="32"/>
      <c r="P117" s="32"/>
      <c r="Q117" s="32"/>
      <c r="R117" s="38"/>
    </row>
    <row r="118" spans="1:18" ht="15.75" x14ac:dyDescent="0.25">
      <c r="A118" s="10">
        <v>96</v>
      </c>
      <c r="B118" s="13" t="s">
        <v>141</v>
      </c>
      <c r="C118" s="57" t="s">
        <v>142</v>
      </c>
      <c r="D118" s="57" t="s">
        <v>10</v>
      </c>
      <c r="E118" s="57">
        <v>150</v>
      </c>
      <c r="F118" s="31"/>
      <c r="G118" s="31"/>
      <c r="H118" s="94">
        <v>151.69999999999999</v>
      </c>
      <c r="I118" s="94">
        <f t="shared" si="2"/>
        <v>22755</v>
      </c>
      <c r="J118" s="17" t="s">
        <v>381</v>
      </c>
      <c r="K118" s="117" t="s">
        <v>382</v>
      </c>
      <c r="L118" s="154"/>
      <c r="M118" s="155"/>
      <c r="N118" s="32"/>
      <c r="O118" s="32"/>
      <c r="P118" s="32"/>
      <c r="Q118" s="32"/>
      <c r="R118" s="38"/>
    </row>
    <row r="119" spans="1:18" ht="15.75" x14ac:dyDescent="0.25">
      <c r="A119" s="10">
        <v>97</v>
      </c>
      <c r="B119" s="13" t="s">
        <v>141</v>
      </c>
      <c r="C119" s="57" t="s">
        <v>143</v>
      </c>
      <c r="D119" s="57" t="s">
        <v>10</v>
      </c>
      <c r="E119" s="57">
        <v>150</v>
      </c>
      <c r="F119" s="33"/>
      <c r="G119" s="33"/>
      <c r="H119" s="94">
        <v>151.69999999999999</v>
      </c>
      <c r="I119" s="94">
        <f t="shared" si="2"/>
        <v>22755</v>
      </c>
      <c r="J119" s="17" t="s">
        <v>381</v>
      </c>
      <c r="K119" s="117" t="s">
        <v>382</v>
      </c>
      <c r="L119" s="154"/>
      <c r="M119" s="155"/>
      <c r="N119" s="32"/>
      <c r="O119" s="32"/>
      <c r="P119" s="32"/>
      <c r="Q119" s="32"/>
      <c r="R119" s="38"/>
    </row>
    <row r="120" spans="1:18" ht="15.75" x14ac:dyDescent="0.25">
      <c r="A120" s="10">
        <v>98</v>
      </c>
      <c r="B120" s="13" t="s">
        <v>144</v>
      </c>
      <c r="C120" s="57" t="s">
        <v>134</v>
      </c>
      <c r="D120" s="57" t="s">
        <v>10</v>
      </c>
      <c r="E120" s="57">
        <v>2000</v>
      </c>
      <c r="F120" s="31"/>
      <c r="G120" s="31"/>
      <c r="H120" s="94">
        <v>76.099999999999994</v>
      </c>
      <c r="I120" s="94">
        <f t="shared" si="2"/>
        <v>152200</v>
      </c>
      <c r="J120" s="17" t="s">
        <v>381</v>
      </c>
      <c r="K120" s="117" t="s">
        <v>382</v>
      </c>
      <c r="L120" s="154"/>
      <c r="M120" s="155"/>
      <c r="N120" s="32"/>
      <c r="O120" s="32"/>
      <c r="P120" s="32"/>
      <c r="Q120" s="32"/>
      <c r="R120" s="38"/>
    </row>
    <row r="121" spans="1:18" ht="15.75" x14ac:dyDescent="0.25">
      <c r="A121" s="10">
        <v>99</v>
      </c>
      <c r="B121" s="13" t="s">
        <v>144</v>
      </c>
      <c r="C121" s="57" t="s">
        <v>133</v>
      </c>
      <c r="D121" s="57" t="s">
        <v>10</v>
      </c>
      <c r="E121" s="57">
        <v>2000</v>
      </c>
      <c r="F121" s="32"/>
      <c r="G121" s="32"/>
      <c r="H121" s="94">
        <v>76.3</v>
      </c>
      <c r="I121" s="94">
        <f t="shared" si="2"/>
        <v>152600</v>
      </c>
      <c r="J121" s="17" t="s">
        <v>381</v>
      </c>
      <c r="K121" s="117" t="s">
        <v>382</v>
      </c>
      <c r="L121" s="154"/>
      <c r="M121" s="155"/>
      <c r="N121" s="32"/>
      <c r="O121" s="32"/>
      <c r="P121" s="32"/>
      <c r="Q121" s="32"/>
      <c r="R121" s="38"/>
    </row>
    <row r="122" spans="1:18" ht="15.75" x14ac:dyDescent="0.25">
      <c r="A122" s="10">
        <v>100</v>
      </c>
      <c r="B122" s="13" t="s">
        <v>145</v>
      </c>
      <c r="C122" s="57" t="s">
        <v>136</v>
      </c>
      <c r="D122" s="57" t="s">
        <v>10</v>
      </c>
      <c r="E122" s="57">
        <v>1000</v>
      </c>
      <c r="F122" s="32"/>
      <c r="G122" s="32"/>
      <c r="H122" s="94">
        <v>43.2</v>
      </c>
      <c r="I122" s="94">
        <f t="shared" si="2"/>
        <v>43200</v>
      </c>
      <c r="J122" s="17" t="s">
        <v>381</v>
      </c>
      <c r="K122" s="117" t="s">
        <v>382</v>
      </c>
      <c r="L122" s="154"/>
      <c r="M122" s="155"/>
      <c r="N122" s="32"/>
      <c r="O122" s="32"/>
      <c r="P122" s="32"/>
      <c r="Q122" s="32"/>
      <c r="R122" s="38"/>
    </row>
    <row r="123" spans="1:18" ht="15.75" x14ac:dyDescent="0.25">
      <c r="A123" s="10">
        <v>101</v>
      </c>
      <c r="B123" s="13" t="s">
        <v>145</v>
      </c>
      <c r="C123" s="57" t="s">
        <v>146</v>
      </c>
      <c r="D123" s="57" t="s">
        <v>10</v>
      </c>
      <c r="E123" s="57">
        <v>1000</v>
      </c>
      <c r="F123" s="32"/>
      <c r="G123" s="32"/>
      <c r="H123" s="94">
        <v>43.6</v>
      </c>
      <c r="I123" s="94">
        <f t="shared" si="2"/>
        <v>43600</v>
      </c>
      <c r="J123" s="17" t="s">
        <v>381</v>
      </c>
      <c r="K123" s="117" t="s">
        <v>382</v>
      </c>
      <c r="L123" s="154"/>
      <c r="M123" s="155"/>
      <c r="N123" s="32"/>
      <c r="O123" s="32"/>
      <c r="P123" s="32"/>
      <c r="Q123" s="32"/>
      <c r="R123" s="38"/>
    </row>
    <row r="124" spans="1:18" ht="15.75" x14ac:dyDescent="0.25">
      <c r="A124" s="10">
        <v>102</v>
      </c>
      <c r="B124" s="13" t="s">
        <v>147</v>
      </c>
      <c r="C124" s="57" t="s">
        <v>140</v>
      </c>
      <c r="D124" s="57" t="s">
        <v>10</v>
      </c>
      <c r="E124" s="57">
        <v>1500</v>
      </c>
      <c r="F124" s="31"/>
      <c r="G124" s="31"/>
      <c r="H124" s="94">
        <v>39.9</v>
      </c>
      <c r="I124" s="94">
        <f t="shared" si="2"/>
        <v>59850</v>
      </c>
      <c r="J124" s="17" t="s">
        <v>381</v>
      </c>
      <c r="K124" s="117" t="s">
        <v>382</v>
      </c>
      <c r="L124" s="154"/>
      <c r="M124" s="155"/>
      <c r="N124" s="32"/>
      <c r="O124" s="32"/>
      <c r="P124" s="32"/>
      <c r="Q124" s="32"/>
      <c r="R124" s="38"/>
    </row>
    <row r="125" spans="1:18" ht="15.75" x14ac:dyDescent="0.25">
      <c r="A125" s="10">
        <v>103</v>
      </c>
      <c r="B125" s="13" t="s">
        <v>147</v>
      </c>
      <c r="C125" s="57" t="s">
        <v>148</v>
      </c>
      <c r="D125" s="57" t="s">
        <v>10</v>
      </c>
      <c r="E125" s="57">
        <v>1500</v>
      </c>
      <c r="F125" s="33"/>
      <c r="G125" s="33"/>
      <c r="H125" s="94">
        <v>39.9</v>
      </c>
      <c r="I125" s="94">
        <f t="shared" si="2"/>
        <v>59850</v>
      </c>
      <c r="J125" s="17" t="s">
        <v>381</v>
      </c>
      <c r="K125" s="117" t="s">
        <v>382</v>
      </c>
      <c r="L125" s="154" t="s">
        <v>870</v>
      </c>
      <c r="M125" s="155" t="s">
        <v>383</v>
      </c>
      <c r="N125" s="32"/>
      <c r="O125" s="32"/>
      <c r="P125" s="32"/>
      <c r="Q125" s="32"/>
      <c r="R125" s="38"/>
    </row>
    <row r="126" spans="1:18" ht="15.75" x14ac:dyDescent="0.25">
      <c r="A126" s="10">
        <v>104</v>
      </c>
      <c r="B126" s="13" t="s">
        <v>149</v>
      </c>
      <c r="C126" s="57" t="s">
        <v>150</v>
      </c>
      <c r="D126" s="57" t="s">
        <v>10</v>
      </c>
      <c r="E126" s="57">
        <v>200</v>
      </c>
      <c r="F126" s="31"/>
      <c r="G126" s="31"/>
      <c r="H126" s="94">
        <v>66</v>
      </c>
      <c r="I126" s="94">
        <f t="shared" si="2"/>
        <v>13200</v>
      </c>
      <c r="J126" s="17" t="s">
        <v>381</v>
      </c>
      <c r="K126" s="117" t="s">
        <v>382</v>
      </c>
      <c r="L126" s="154"/>
      <c r="M126" s="155"/>
      <c r="N126" s="32"/>
      <c r="O126" s="32"/>
      <c r="P126" s="32"/>
      <c r="Q126" s="32"/>
      <c r="R126" s="38"/>
    </row>
    <row r="127" spans="1:18" ht="15.75" x14ac:dyDescent="0.25">
      <c r="A127" s="10">
        <v>105</v>
      </c>
      <c r="B127" s="13" t="s">
        <v>151</v>
      </c>
      <c r="C127" s="57" t="s">
        <v>152</v>
      </c>
      <c r="D127" s="57" t="s">
        <v>10</v>
      </c>
      <c r="E127" s="57">
        <v>350</v>
      </c>
      <c r="F127" s="32"/>
      <c r="G127" s="32"/>
      <c r="H127" s="94">
        <v>25.9</v>
      </c>
      <c r="I127" s="94">
        <f t="shared" si="2"/>
        <v>9065</v>
      </c>
      <c r="J127" s="17" t="s">
        <v>381</v>
      </c>
      <c r="K127" s="117" t="s">
        <v>382</v>
      </c>
      <c r="L127" s="154"/>
      <c r="M127" s="155"/>
      <c r="N127" s="32"/>
      <c r="O127" s="32"/>
      <c r="P127" s="32"/>
      <c r="Q127" s="32"/>
      <c r="R127" s="38"/>
    </row>
    <row r="128" spans="1:18" ht="15.75" x14ac:dyDescent="0.25">
      <c r="A128" s="10">
        <v>106</v>
      </c>
      <c r="B128" s="13" t="s">
        <v>153</v>
      </c>
      <c r="C128" s="57" t="s">
        <v>154</v>
      </c>
      <c r="D128" s="57" t="s">
        <v>10</v>
      </c>
      <c r="E128" s="57">
        <v>500</v>
      </c>
      <c r="F128" s="32"/>
      <c r="G128" s="32"/>
      <c r="H128" s="94">
        <v>16.3</v>
      </c>
      <c r="I128" s="94">
        <f t="shared" si="2"/>
        <v>8150</v>
      </c>
      <c r="J128" s="17" t="s">
        <v>381</v>
      </c>
      <c r="K128" s="117" t="s">
        <v>382</v>
      </c>
      <c r="L128" s="154"/>
      <c r="M128" s="155"/>
      <c r="N128" s="32"/>
      <c r="O128" s="32"/>
      <c r="P128" s="32"/>
      <c r="Q128" s="32"/>
      <c r="R128" s="38"/>
    </row>
    <row r="129" spans="1:18" ht="15.75" x14ac:dyDescent="0.25">
      <c r="A129" s="10">
        <v>107</v>
      </c>
      <c r="B129" s="13" t="s">
        <v>155</v>
      </c>
      <c r="C129" s="57" t="s">
        <v>156</v>
      </c>
      <c r="D129" s="57" t="s">
        <v>10</v>
      </c>
      <c r="E129" s="57">
        <v>500</v>
      </c>
      <c r="F129" s="32"/>
      <c r="G129" s="32"/>
      <c r="H129" s="94">
        <v>12.4</v>
      </c>
      <c r="I129" s="94">
        <f t="shared" si="2"/>
        <v>6200</v>
      </c>
      <c r="J129" s="17" t="s">
        <v>381</v>
      </c>
      <c r="K129" s="117" t="s">
        <v>382</v>
      </c>
      <c r="L129" s="154"/>
      <c r="M129" s="155"/>
      <c r="N129" s="32"/>
      <c r="O129" s="32"/>
      <c r="P129" s="32"/>
      <c r="Q129" s="32"/>
      <c r="R129" s="38"/>
    </row>
    <row r="130" spans="1:18" ht="15.75" x14ac:dyDescent="0.25">
      <c r="A130" s="10">
        <v>108</v>
      </c>
      <c r="B130" s="13" t="s">
        <v>157</v>
      </c>
      <c r="C130" s="57" t="s">
        <v>158</v>
      </c>
      <c r="D130" s="57" t="s">
        <v>10</v>
      </c>
      <c r="E130" s="57">
        <v>10</v>
      </c>
      <c r="F130" s="31"/>
      <c r="G130" s="31"/>
      <c r="H130" s="94">
        <v>12.4</v>
      </c>
      <c r="I130" s="94">
        <f t="shared" si="2"/>
        <v>124</v>
      </c>
      <c r="J130" s="17" t="s">
        <v>381</v>
      </c>
      <c r="K130" s="117" t="s">
        <v>382</v>
      </c>
      <c r="L130" s="154"/>
      <c r="M130" s="155"/>
      <c r="N130" s="32"/>
      <c r="O130" s="32"/>
      <c r="P130" s="32"/>
      <c r="Q130" s="32"/>
      <c r="R130" s="38"/>
    </row>
    <row r="131" spans="1:18" ht="15.75" x14ac:dyDescent="0.25">
      <c r="A131" s="10">
        <v>109</v>
      </c>
      <c r="B131" s="13" t="s">
        <v>159</v>
      </c>
      <c r="C131" s="57" t="s">
        <v>160</v>
      </c>
      <c r="D131" s="57" t="s">
        <v>10</v>
      </c>
      <c r="E131" s="57">
        <v>6</v>
      </c>
      <c r="F131" s="33"/>
      <c r="G131" s="33"/>
      <c r="H131" s="94">
        <v>1087.0999999999999</v>
      </c>
      <c r="I131" s="94">
        <f t="shared" si="2"/>
        <v>6522.5999999999995</v>
      </c>
      <c r="J131" s="17" t="s">
        <v>381</v>
      </c>
      <c r="K131" s="117" t="s">
        <v>382</v>
      </c>
      <c r="L131" s="154"/>
      <c r="M131" s="155"/>
      <c r="N131" s="32"/>
      <c r="O131" s="32"/>
      <c r="P131" s="32"/>
      <c r="Q131" s="32"/>
      <c r="R131" s="38"/>
    </row>
    <row r="132" spans="1:18" ht="15.75" x14ac:dyDescent="0.25">
      <c r="A132" s="10">
        <v>110</v>
      </c>
      <c r="B132" s="13" t="s">
        <v>161</v>
      </c>
      <c r="C132" s="57" t="s">
        <v>162</v>
      </c>
      <c r="D132" s="57" t="s">
        <v>10</v>
      </c>
      <c r="E132" s="57">
        <v>6</v>
      </c>
      <c r="F132" s="31"/>
      <c r="G132" s="31"/>
      <c r="H132" s="94">
        <v>697.4</v>
      </c>
      <c r="I132" s="94">
        <f t="shared" si="2"/>
        <v>4184.3999999999996</v>
      </c>
      <c r="J132" s="17" t="s">
        <v>381</v>
      </c>
      <c r="K132" s="117" t="s">
        <v>382</v>
      </c>
      <c r="L132" s="154"/>
      <c r="M132" s="155"/>
      <c r="N132" s="32"/>
      <c r="O132" s="32"/>
      <c r="P132" s="32"/>
      <c r="Q132" s="32"/>
      <c r="R132" s="38"/>
    </row>
    <row r="133" spans="1:18" ht="15.75" x14ac:dyDescent="0.25">
      <c r="A133" s="10">
        <v>111</v>
      </c>
      <c r="B133" s="13" t="s">
        <v>163</v>
      </c>
      <c r="C133" s="57" t="s">
        <v>164</v>
      </c>
      <c r="D133" s="57" t="s">
        <v>10</v>
      </c>
      <c r="E133" s="57">
        <v>10</v>
      </c>
      <c r="F133" s="32"/>
      <c r="G133" s="32"/>
      <c r="H133" s="94">
        <v>473.9</v>
      </c>
      <c r="I133" s="94">
        <f t="shared" si="2"/>
        <v>4739</v>
      </c>
      <c r="J133" s="17" t="s">
        <v>381</v>
      </c>
      <c r="K133" s="117" t="s">
        <v>382</v>
      </c>
      <c r="L133" s="154"/>
      <c r="M133" s="155"/>
      <c r="N133" s="32"/>
      <c r="O133" s="32"/>
      <c r="P133" s="32"/>
      <c r="Q133" s="32"/>
      <c r="R133" s="38"/>
    </row>
    <row r="134" spans="1:18" ht="15.75" x14ac:dyDescent="0.25">
      <c r="A134" s="10">
        <v>112</v>
      </c>
      <c r="B134" s="13" t="s">
        <v>165</v>
      </c>
      <c r="C134" s="57" t="s">
        <v>166</v>
      </c>
      <c r="D134" s="57" t="s">
        <v>10</v>
      </c>
      <c r="E134" s="57">
        <v>10</v>
      </c>
      <c r="F134" s="32"/>
      <c r="G134" s="32"/>
      <c r="H134" s="94">
        <v>352.3</v>
      </c>
      <c r="I134" s="94">
        <f t="shared" si="2"/>
        <v>3523</v>
      </c>
      <c r="J134" s="17" t="s">
        <v>381</v>
      </c>
      <c r="K134" s="117" t="s">
        <v>382</v>
      </c>
      <c r="L134" s="154"/>
      <c r="M134" s="155"/>
      <c r="N134" s="32"/>
      <c r="O134" s="32"/>
      <c r="P134" s="32"/>
      <c r="Q134" s="32"/>
      <c r="R134" s="38"/>
    </row>
    <row r="135" spans="1:18" ht="15.75" x14ac:dyDescent="0.25">
      <c r="A135" s="10">
        <v>113</v>
      </c>
      <c r="B135" s="13" t="s">
        <v>167</v>
      </c>
      <c r="C135" s="57" t="s">
        <v>168</v>
      </c>
      <c r="D135" s="57" t="s">
        <v>10</v>
      </c>
      <c r="E135" s="57">
        <v>10</v>
      </c>
      <c r="F135" s="32"/>
      <c r="G135" s="32"/>
      <c r="H135" s="94">
        <v>1528.3</v>
      </c>
      <c r="I135" s="94">
        <f t="shared" si="2"/>
        <v>15283</v>
      </c>
      <c r="J135" s="17" t="s">
        <v>381</v>
      </c>
      <c r="K135" s="117" t="s">
        <v>382</v>
      </c>
      <c r="L135" s="154"/>
      <c r="M135" s="155"/>
      <c r="N135" s="32"/>
      <c r="O135" s="32"/>
      <c r="P135" s="32"/>
      <c r="Q135" s="32"/>
      <c r="R135" s="38"/>
    </row>
    <row r="136" spans="1:18" ht="15.75" x14ac:dyDescent="0.25">
      <c r="A136" s="10">
        <v>114</v>
      </c>
      <c r="B136" s="13" t="s">
        <v>169</v>
      </c>
      <c r="C136" s="57" t="s">
        <v>170</v>
      </c>
      <c r="D136" s="57" t="s">
        <v>10</v>
      </c>
      <c r="E136" s="57">
        <v>20</v>
      </c>
      <c r="F136" s="31"/>
      <c r="G136" s="31"/>
      <c r="H136" s="94">
        <v>946.4</v>
      </c>
      <c r="I136" s="94">
        <f t="shared" si="2"/>
        <v>18928</v>
      </c>
      <c r="J136" s="17" t="s">
        <v>381</v>
      </c>
      <c r="K136" s="117" t="s">
        <v>382</v>
      </c>
      <c r="L136" s="154"/>
      <c r="M136" s="155"/>
      <c r="N136" s="32"/>
      <c r="O136" s="32"/>
      <c r="P136" s="32"/>
      <c r="Q136" s="32"/>
      <c r="R136" s="38"/>
    </row>
    <row r="137" spans="1:18" ht="15.75" x14ac:dyDescent="0.25">
      <c r="A137" s="10">
        <v>115</v>
      </c>
      <c r="B137" s="13" t="s">
        <v>171</v>
      </c>
      <c r="C137" s="57" t="s">
        <v>172</v>
      </c>
      <c r="D137" s="57" t="s">
        <v>10</v>
      </c>
      <c r="E137" s="57">
        <v>50</v>
      </c>
      <c r="F137" s="33"/>
      <c r="G137" s="33"/>
      <c r="H137" s="94">
        <v>618.79999999999995</v>
      </c>
      <c r="I137" s="94">
        <f t="shared" si="2"/>
        <v>30939.999999999996</v>
      </c>
      <c r="J137" s="17" t="s">
        <v>381</v>
      </c>
      <c r="K137" s="117" t="s">
        <v>382</v>
      </c>
      <c r="L137" s="154"/>
      <c r="M137" s="155"/>
      <c r="N137" s="32"/>
      <c r="O137" s="32"/>
      <c r="P137" s="32"/>
      <c r="Q137" s="32"/>
      <c r="R137" s="38"/>
    </row>
    <row r="138" spans="1:18" ht="15.75" x14ac:dyDescent="0.25">
      <c r="A138" s="10">
        <v>116</v>
      </c>
      <c r="B138" s="13" t="s">
        <v>173</v>
      </c>
      <c r="C138" s="57" t="s">
        <v>174</v>
      </c>
      <c r="D138" s="57" t="s">
        <v>10</v>
      </c>
      <c r="E138" s="57">
        <v>50</v>
      </c>
      <c r="F138" s="31"/>
      <c r="G138" s="31"/>
      <c r="H138" s="94">
        <v>600.6</v>
      </c>
      <c r="I138" s="94">
        <f t="shared" si="2"/>
        <v>30030</v>
      </c>
      <c r="J138" s="17" t="s">
        <v>381</v>
      </c>
      <c r="K138" s="117" t="s">
        <v>382</v>
      </c>
      <c r="L138" s="154"/>
      <c r="M138" s="155"/>
      <c r="N138" s="32"/>
      <c r="O138" s="32"/>
      <c r="P138" s="32"/>
      <c r="Q138" s="32"/>
      <c r="R138" s="38"/>
    </row>
    <row r="139" spans="1:18" ht="15.75" x14ac:dyDescent="0.25">
      <c r="A139" s="10">
        <v>117</v>
      </c>
      <c r="B139" s="13" t="s">
        <v>175</v>
      </c>
      <c r="C139" s="57" t="s">
        <v>176</v>
      </c>
      <c r="D139" s="57" t="s">
        <v>10</v>
      </c>
      <c r="E139" s="57">
        <v>8</v>
      </c>
      <c r="F139" s="32"/>
      <c r="G139" s="32"/>
      <c r="H139" s="94">
        <v>873.6</v>
      </c>
      <c r="I139" s="94">
        <f t="shared" si="2"/>
        <v>6988.8</v>
      </c>
      <c r="J139" s="17" t="s">
        <v>381</v>
      </c>
      <c r="K139" s="117" t="s">
        <v>382</v>
      </c>
      <c r="L139" s="154"/>
      <c r="M139" s="155"/>
      <c r="N139" s="32"/>
      <c r="O139" s="32"/>
      <c r="P139" s="32"/>
      <c r="Q139" s="32"/>
      <c r="R139" s="38"/>
    </row>
    <row r="140" spans="1:18" ht="15.75" x14ac:dyDescent="0.25">
      <c r="A140" s="10">
        <v>118</v>
      </c>
      <c r="B140" s="13" t="s">
        <v>177</v>
      </c>
      <c r="C140" s="57" t="s">
        <v>176</v>
      </c>
      <c r="D140" s="57" t="s">
        <v>10</v>
      </c>
      <c r="E140" s="57">
        <v>8</v>
      </c>
      <c r="F140" s="32"/>
      <c r="G140" s="32"/>
      <c r="H140" s="94">
        <v>1609.3</v>
      </c>
      <c r="I140" s="94">
        <f t="shared" si="2"/>
        <v>12874.4</v>
      </c>
      <c r="J140" s="17" t="s">
        <v>381</v>
      </c>
      <c r="K140" s="117" t="s">
        <v>382</v>
      </c>
      <c r="L140" s="154"/>
      <c r="M140" s="155"/>
      <c r="N140" s="32"/>
      <c r="O140" s="32"/>
      <c r="P140" s="32"/>
      <c r="Q140" s="32"/>
      <c r="R140" s="38"/>
    </row>
    <row r="141" spans="1:18" ht="15.75" x14ac:dyDescent="0.25">
      <c r="A141" s="10">
        <v>119</v>
      </c>
      <c r="B141" s="13" t="s">
        <v>178</v>
      </c>
      <c r="C141" s="57" t="s">
        <v>176</v>
      </c>
      <c r="D141" s="57" t="s">
        <v>10</v>
      </c>
      <c r="E141" s="57">
        <v>8</v>
      </c>
      <c r="F141" s="32"/>
      <c r="G141" s="32"/>
      <c r="H141" s="94">
        <v>119</v>
      </c>
      <c r="I141" s="94">
        <f t="shared" si="2"/>
        <v>952</v>
      </c>
      <c r="J141" s="17" t="s">
        <v>381</v>
      </c>
      <c r="K141" s="117" t="s">
        <v>382</v>
      </c>
      <c r="L141" s="154" t="s">
        <v>870</v>
      </c>
      <c r="M141" s="163" t="s">
        <v>383</v>
      </c>
      <c r="N141" s="32"/>
      <c r="O141" s="32"/>
      <c r="P141" s="32"/>
      <c r="Q141" s="32"/>
      <c r="R141" s="38"/>
    </row>
    <row r="142" spans="1:18" ht="15.75" x14ac:dyDescent="0.25">
      <c r="A142" s="10">
        <v>120</v>
      </c>
      <c r="B142" s="13" t="s">
        <v>179</v>
      </c>
      <c r="C142" s="57" t="s">
        <v>180</v>
      </c>
      <c r="D142" s="57" t="s">
        <v>10</v>
      </c>
      <c r="E142" s="57">
        <v>8</v>
      </c>
      <c r="F142" s="31"/>
      <c r="G142" s="31"/>
      <c r="H142" s="94">
        <v>1423.3</v>
      </c>
      <c r="I142" s="94">
        <f t="shared" si="2"/>
        <v>11386.4</v>
      </c>
      <c r="J142" s="17" t="s">
        <v>381</v>
      </c>
      <c r="K142" s="117" t="s">
        <v>382</v>
      </c>
      <c r="L142" s="154"/>
      <c r="M142" s="163"/>
      <c r="N142" s="32"/>
      <c r="O142" s="32"/>
      <c r="P142" s="32"/>
      <c r="Q142" s="32"/>
      <c r="R142" s="38"/>
    </row>
    <row r="143" spans="1:18" ht="15.75" x14ac:dyDescent="0.25">
      <c r="A143" s="10">
        <v>121</v>
      </c>
      <c r="B143" s="13" t="s">
        <v>181</v>
      </c>
      <c r="C143" s="57" t="s">
        <v>182</v>
      </c>
      <c r="D143" s="57" t="s">
        <v>10</v>
      </c>
      <c r="E143" s="57">
        <v>10</v>
      </c>
      <c r="F143" s="33"/>
      <c r="G143" s="33"/>
      <c r="H143" s="94">
        <v>312.77</v>
      </c>
      <c r="I143" s="94">
        <f t="shared" si="2"/>
        <v>3127.7</v>
      </c>
      <c r="J143" s="17" t="s">
        <v>381</v>
      </c>
      <c r="K143" s="117" t="s">
        <v>382</v>
      </c>
      <c r="L143" s="154"/>
      <c r="M143" s="163"/>
      <c r="N143" s="32"/>
      <c r="O143" s="32"/>
      <c r="P143" s="32"/>
      <c r="Q143" s="32"/>
      <c r="R143" s="38"/>
    </row>
    <row r="144" spans="1:18" ht="15.75" x14ac:dyDescent="0.25">
      <c r="A144" s="10">
        <v>122</v>
      </c>
      <c r="B144" s="13" t="s">
        <v>183</v>
      </c>
      <c r="C144" s="57" t="s">
        <v>184</v>
      </c>
      <c r="D144" s="57" t="s">
        <v>10</v>
      </c>
      <c r="E144" s="57">
        <v>20</v>
      </c>
      <c r="F144" s="31"/>
      <c r="G144" s="31"/>
      <c r="H144" s="94">
        <v>34.1</v>
      </c>
      <c r="I144" s="94">
        <f t="shared" si="2"/>
        <v>682</v>
      </c>
      <c r="J144" s="17" t="s">
        <v>381</v>
      </c>
      <c r="K144" s="117" t="s">
        <v>382</v>
      </c>
      <c r="L144" s="154"/>
      <c r="M144" s="163"/>
      <c r="N144" s="32"/>
      <c r="O144" s="32"/>
      <c r="P144" s="32"/>
      <c r="Q144" s="32"/>
      <c r="R144" s="38"/>
    </row>
    <row r="145" spans="1:18" ht="15.75" x14ac:dyDescent="0.25">
      <c r="A145" s="10">
        <v>123</v>
      </c>
      <c r="B145" s="13" t="s">
        <v>437</v>
      </c>
      <c r="C145" s="57" t="s">
        <v>438</v>
      </c>
      <c r="D145" s="57" t="s">
        <v>10</v>
      </c>
      <c r="E145" s="57">
        <v>4</v>
      </c>
      <c r="F145" s="32"/>
      <c r="G145" s="32"/>
      <c r="H145" s="94">
        <v>1368.9</v>
      </c>
      <c r="I145" s="94">
        <f t="shared" si="2"/>
        <v>5475.6</v>
      </c>
      <c r="J145" s="17" t="s">
        <v>381</v>
      </c>
      <c r="K145" s="117" t="s">
        <v>382</v>
      </c>
      <c r="L145" s="154"/>
      <c r="M145" s="163"/>
      <c r="N145" s="32"/>
      <c r="O145" s="32"/>
      <c r="P145" s="32"/>
      <c r="Q145" s="32"/>
      <c r="R145" s="38"/>
    </row>
    <row r="146" spans="1:18" ht="15.75" x14ac:dyDescent="0.25">
      <c r="A146" s="179" t="s">
        <v>185</v>
      </c>
      <c r="B146" s="179"/>
      <c r="C146" s="179"/>
      <c r="D146" s="179"/>
      <c r="E146" s="179"/>
      <c r="F146" s="32"/>
      <c r="G146" s="32"/>
      <c r="H146" s="94"/>
      <c r="I146" s="94"/>
      <c r="J146" s="17"/>
      <c r="K146" s="117"/>
      <c r="L146" s="6"/>
      <c r="M146" s="32"/>
      <c r="N146" s="32"/>
      <c r="O146" s="32"/>
      <c r="P146" s="32"/>
      <c r="Q146" s="32"/>
      <c r="R146" s="38"/>
    </row>
    <row r="147" spans="1:18" ht="15.75" x14ac:dyDescent="0.25">
      <c r="A147" s="10">
        <v>124</v>
      </c>
      <c r="B147" s="14" t="s">
        <v>186</v>
      </c>
      <c r="C147" s="57" t="s">
        <v>187</v>
      </c>
      <c r="D147" s="57" t="s">
        <v>10</v>
      </c>
      <c r="E147" s="57">
        <v>3</v>
      </c>
      <c r="F147" s="32"/>
      <c r="G147" s="32"/>
      <c r="H147" s="94">
        <v>34005</v>
      </c>
      <c r="I147" s="94">
        <f t="shared" si="2"/>
        <v>102015</v>
      </c>
      <c r="J147" s="17" t="s">
        <v>381</v>
      </c>
      <c r="K147" s="117" t="s">
        <v>382</v>
      </c>
      <c r="L147" s="154" t="s">
        <v>870</v>
      </c>
      <c r="M147" s="155" t="s">
        <v>383</v>
      </c>
      <c r="N147" s="32"/>
      <c r="O147" s="32"/>
      <c r="P147" s="32"/>
      <c r="Q147" s="32"/>
      <c r="R147" s="38"/>
    </row>
    <row r="148" spans="1:18" ht="15.75" x14ac:dyDescent="0.25">
      <c r="A148" s="10">
        <v>125</v>
      </c>
      <c r="B148" s="14" t="s">
        <v>188</v>
      </c>
      <c r="C148" s="57" t="s">
        <v>189</v>
      </c>
      <c r="D148" s="57" t="s">
        <v>10</v>
      </c>
      <c r="E148" s="57">
        <v>5</v>
      </c>
      <c r="F148" s="31"/>
      <c r="G148" s="31"/>
      <c r="H148" s="94">
        <v>3802.5</v>
      </c>
      <c r="I148" s="94">
        <f t="shared" si="2"/>
        <v>19012.5</v>
      </c>
      <c r="J148" s="17" t="s">
        <v>381</v>
      </c>
      <c r="K148" s="117" t="s">
        <v>382</v>
      </c>
      <c r="L148" s="154"/>
      <c r="M148" s="155"/>
      <c r="N148" s="32"/>
      <c r="O148" s="32"/>
      <c r="P148" s="32"/>
      <c r="Q148" s="32"/>
      <c r="R148" s="38"/>
    </row>
    <row r="149" spans="1:18" ht="15.75" x14ac:dyDescent="0.25">
      <c r="A149" s="10">
        <v>126</v>
      </c>
      <c r="B149" s="14" t="s">
        <v>190</v>
      </c>
      <c r="C149" s="57" t="s">
        <v>191</v>
      </c>
      <c r="D149" s="57" t="s">
        <v>10</v>
      </c>
      <c r="E149" s="57">
        <v>20</v>
      </c>
      <c r="F149" s="33"/>
      <c r="G149" s="33"/>
      <c r="H149" s="94">
        <v>1795.63</v>
      </c>
      <c r="I149" s="94">
        <f t="shared" si="2"/>
        <v>35912.600000000006</v>
      </c>
      <c r="J149" s="17" t="s">
        <v>381</v>
      </c>
      <c r="K149" s="117" t="s">
        <v>382</v>
      </c>
      <c r="L149" s="154"/>
      <c r="M149" s="155"/>
      <c r="N149" s="32"/>
      <c r="O149" s="32"/>
      <c r="P149" s="32"/>
      <c r="Q149" s="32"/>
      <c r="R149" s="38"/>
    </row>
    <row r="150" spans="1:18" ht="15.75" x14ac:dyDescent="0.25">
      <c r="A150" s="10">
        <v>127</v>
      </c>
      <c r="B150" s="14" t="s">
        <v>192</v>
      </c>
      <c r="C150" s="57" t="s">
        <v>193</v>
      </c>
      <c r="D150" s="57" t="s">
        <v>10</v>
      </c>
      <c r="E150" s="57">
        <v>50</v>
      </c>
      <c r="F150" s="31"/>
      <c r="G150" s="31"/>
      <c r="H150" s="94">
        <v>211.25</v>
      </c>
      <c r="I150" s="94">
        <f t="shared" si="2"/>
        <v>10562.5</v>
      </c>
      <c r="J150" s="17" t="s">
        <v>381</v>
      </c>
      <c r="K150" s="117" t="s">
        <v>382</v>
      </c>
      <c r="L150" s="154"/>
      <c r="M150" s="155"/>
      <c r="N150" s="32"/>
      <c r="O150" s="32"/>
      <c r="P150" s="32"/>
      <c r="Q150" s="32"/>
      <c r="R150" s="38"/>
    </row>
    <row r="151" spans="1:18" ht="15.75" x14ac:dyDescent="0.25">
      <c r="A151" s="10">
        <v>128</v>
      </c>
      <c r="B151" s="14" t="s">
        <v>194</v>
      </c>
      <c r="C151" s="57" t="s">
        <v>195</v>
      </c>
      <c r="D151" s="57" t="s">
        <v>10</v>
      </c>
      <c r="E151" s="57">
        <v>50</v>
      </c>
      <c r="F151" s="32"/>
      <c r="G151" s="32"/>
      <c r="H151" s="94">
        <v>211.25</v>
      </c>
      <c r="I151" s="94">
        <f t="shared" si="2"/>
        <v>10562.5</v>
      </c>
      <c r="J151" s="17" t="s">
        <v>381</v>
      </c>
      <c r="K151" s="117" t="s">
        <v>382</v>
      </c>
      <c r="L151" s="154"/>
      <c r="M151" s="155"/>
      <c r="N151" s="32"/>
      <c r="O151" s="32"/>
      <c r="P151" s="32"/>
      <c r="Q151" s="32"/>
      <c r="R151" s="38"/>
    </row>
    <row r="152" spans="1:18" ht="15.75" x14ac:dyDescent="0.25">
      <c r="A152" s="10">
        <v>129</v>
      </c>
      <c r="B152" s="14" t="s">
        <v>196</v>
      </c>
      <c r="C152" s="57" t="s">
        <v>439</v>
      </c>
      <c r="D152" s="57" t="s">
        <v>10</v>
      </c>
      <c r="E152" s="57">
        <v>30</v>
      </c>
      <c r="F152" s="32"/>
      <c r="G152" s="32"/>
      <c r="H152" s="94">
        <v>104</v>
      </c>
      <c r="I152" s="94">
        <f t="shared" si="2"/>
        <v>3120</v>
      </c>
      <c r="J152" s="17" t="s">
        <v>381</v>
      </c>
      <c r="K152" s="117" t="s">
        <v>382</v>
      </c>
      <c r="L152" s="154"/>
      <c r="M152" s="155"/>
      <c r="N152" s="32"/>
      <c r="O152" s="32"/>
      <c r="P152" s="32"/>
      <c r="Q152" s="32"/>
      <c r="R152" s="38"/>
    </row>
    <row r="153" spans="1:18" ht="15.75" x14ac:dyDescent="0.25">
      <c r="A153" s="10">
        <v>130</v>
      </c>
      <c r="B153" s="14" t="s">
        <v>197</v>
      </c>
      <c r="C153" s="57" t="s">
        <v>198</v>
      </c>
      <c r="D153" s="57" t="s">
        <v>10</v>
      </c>
      <c r="E153" s="57">
        <v>30</v>
      </c>
      <c r="F153" s="32"/>
      <c r="G153" s="32"/>
      <c r="H153" s="94">
        <v>126.75</v>
      </c>
      <c r="I153" s="94">
        <f t="shared" si="2"/>
        <v>3802.5</v>
      </c>
      <c r="J153" s="17" t="s">
        <v>381</v>
      </c>
      <c r="K153" s="117" t="s">
        <v>382</v>
      </c>
      <c r="L153" s="154"/>
      <c r="M153" s="155"/>
      <c r="N153" s="32"/>
      <c r="O153" s="32"/>
      <c r="P153" s="32"/>
      <c r="Q153" s="32"/>
      <c r="R153" s="38"/>
    </row>
    <row r="154" spans="1:18" ht="15.75" x14ac:dyDescent="0.25">
      <c r="A154" s="10">
        <v>131</v>
      </c>
      <c r="B154" s="14" t="s">
        <v>199</v>
      </c>
      <c r="C154" s="57" t="s">
        <v>200</v>
      </c>
      <c r="D154" s="57" t="s">
        <v>10</v>
      </c>
      <c r="E154" s="57">
        <v>20</v>
      </c>
      <c r="F154" s="31"/>
      <c r="G154" s="31"/>
      <c r="H154" s="94">
        <v>126.75</v>
      </c>
      <c r="I154" s="94">
        <f t="shared" si="2"/>
        <v>2535</v>
      </c>
      <c r="J154" s="17" t="s">
        <v>381</v>
      </c>
      <c r="K154" s="117" t="s">
        <v>382</v>
      </c>
      <c r="L154" s="154"/>
      <c r="M154" s="155"/>
      <c r="N154" s="32"/>
      <c r="O154" s="32"/>
      <c r="P154" s="32"/>
      <c r="Q154" s="32"/>
      <c r="R154" s="38"/>
    </row>
    <row r="155" spans="1:18" ht="15.75" x14ac:dyDescent="0.25">
      <c r="A155" s="10">
        <v>132</v>
      </c>
      <c r="B155" s="14" t="s">
        <v>201</v>
      </c>
      <c r="C155" s="57" t="s">
        <v>202</v>
      </c>
      <c r="D155" s="57" t="s">
        <v>10</v>
      </c>
      <c r="E155" s="57">
        <v>10</v>
      </c>
      <c r="F155" s="33"/>
      <c r="G155" s="33"/>
      <c r="H155" s="94">
        <v>211.25</v>
      </c>
      <c r="I155" s="94">
        <f t="shared" si="2"/>
        <v>2112.5</v>
      </c>
      <c r="J155" s="17" t="s">
        <v>381</v>
      </c>
      <c r="K155" s="117" t="s">
        <v>382</v>
      </c>
      <c r="L155" s="154"/>
      <c r="M155" s="155"/>
      <c r="N155" s="32"/>
      <c r="O155" s="32"/>
      <c r="P155" s="32"/>
      <c r="Q155" s="32"/>
      <c r="R155" s="38"/>
    </row>
    <row r="156" spans="1:18" ht="15.75" x14ac:dyDescent="0.25">
      <c r="A156" s="10">
        <v>133</v>
      </c>
      <c r="B156" s="14" t="s">
        <v>203</v>
      </c>
      <c r="C156" s="57" t="s">
        <v>204</v>
      </c>
      <c r="D156" s="57" t="s">
        <v>10</v>
      </c>
      <c r="E156" s="57">
        <v>10</v>
      </c>
      <c r="F156" s="31"/>
      <c r="G156" s="31"/>
      <c r="H156" s="94">
        <v>211.25</v>
      </c>
      <c r="I156" s="94">
        <f t="shared" si="2"/>
        <v>2112.5</v>
      </c>
      <c r="J156" s="17" t="s">
        <v>381</v>
      </c>
      <c r="K156" s="117" t="s">
        <v>382</v>
      </c>
      <c r="L156" s="154"/>
      <c r="M156" s="155"/>
      <c r="N156" s="32"/>
      <c r="O156" s="32"/>
      <c r="P156" s="32"/>
      <c r="Q156" s="32"/>
      <c r="R156" s="38"/>
    </row>
    <row r="157" spans="1:18" ht="15.75" x14ac:dyDescent="0.25">
      <c r="A157" s="10">
        <v>134</v>
      </c>
      <c r="B157" s="14" t="s">
        <v>205</v>
      </c>
      <c r="C157" s="57" t="s">
        <v>206</v>
      </c>
      <c r="D157" s="57" t="s">
        <v>10</v>
      </c>
      <c r="E157" s="57">
        <v>20</v>
      </c>
      <c r="F157" s="32"/>
      <c r="G157" s="32"/>
      <c r="H157" s="94">
        <v>21</v>
      </c>
      <c r="I157" s="94">
        <f t="shared" si="2"/>
        <v>420</v>
      </c>
      <c r="J157" s="17" t="s">
        <v>381</v>
      </c>
      <c r="K157" s="117" t="s">
        <v>382</v>
      </c>
      <c r="L157" s="154"/>
      <c r="M157" s="155"/>
      <c r="N157" s="32"/>
      <c r="O157" s="32"/>
      <c r="P157" s="32"/>
      <c r="Q157" s="32"/>
      <c r="R157" s="38"/>
    </row>
    <row r="158" spans="1:18" ht="15.75" x14ac:dyDescent="0.25">
      <c r="A158" s="10">
        <v>135</v>
      </c>
      <c r="B158" s="14" t="s">
        <v>207</v>
      </c>
      <c r="C158" s="57" t="s">
        <v>208</v>
      </c>
      <c r="D158" s="57" t="s">
        <v>10</v>
      </c>
      <c r="E158" s="57">
        <v>20</v>
      </c>
      <c r="F158" s="32"/>
      <c r="G158" s="32"/>
      <c r="H158" s="94">
        <v>73.930000000000007</v>
      </c>
      <c r="I158" s="94">
        <f t="shared" si="2"/>
        <v>1478.6000000000001</v>
      </c>
      <c r="J158" s="17" t="s">
        <v>381</v>
      </c>
      <c r="K158" s="117" t="s">
        <v>382</v>
      </c>
      <c r="L158" s="154"/>
      <c r="M158" s="155"/>
      <c r="N158" s="32"/>
      <c r="O158" s="32"/>
      <c r="P158" s="32"/>
      <c r="Q158" s="32"/>
      <c r="R158" s="38"/>
    </row>
    <row r="159" spans="1:18" ht="15.75" x14ac:dyDescent="0.25">
      <c r="A159" s="10">
        <v>136</v>
      </c>
      <c r="B159" s="14" t="s">
        <v>209</v>
      </c>
      <c r="C159" s="57" t="s">
        <v>210</v>
      </c>
      <c r="D159" s="57" t="s">
        <v>10</v>
      </c>
      <c r="E159" s="57">
        <v>20</v>
      </c>
      <c r="F159" s="32"/>
      <c r="G159" s="32"/>
      <c r="H159" s="94">
        <v>80</v>
      </c>
      <c r="I159" s="94">
        <f t="shared" si="2"/>
        <v>1600</v>
      </c>
      <c r="J159" s="17" t="s">
        <v>381</v>
      </c>
      <c r="K159" s="117" t="s">
        <v>382</v>
      </c>
      <c r="L159" s="154"/>
      <c r="M159" s="155"/>
      <c r="N159" s="32"/>
      <c r="O159" s="32"/>
      <c r="P159" s="32"/>
      <c r="Q159" s="32"/>
      <c r="R159" s="38"/>
    </row>
    <row r="160" spans="1:18" ht="15.75" x14ac:dyDescent="0.25">
      <c r="A160" s="10">
        <v>137</v>
      </c>
      <c r="B160" s="14" t="s">
        <v>211</v>
      </c>
      <c r="C160" s="57" t="s">
        <v>212</v>
      </c>
      <c r="D160" s="57" t="s">
        <v>10</v>
      </c>
      <c r="E160" s="57">
        <v>5</v>
      </c>
      <c r="F160" s="31"/>
      <c r="G160" s="31"/>
      <c r="H160" s="94">
        <v>522</v>
      </c>
      <c r="I160" s="94">
        <f t="shared" si="2"/>
        <v>2610</v>
      </c>
      <c r="J160" s="17" t="s">
        <v>381</v>
      </c>
      <c r="K160" s="117" t="s">
        <v>382</v>
      </c>
      <c r="L160" s="154"/>
      <c r="M160" s="155"/>
      <c r="N160" s="32"/>
      <c r="O160" s="32"/>
      <c r="P160" s="32"/>
      <c r="Q160" s="32"/>
      <c r="R160" s="38"/>
    </row>
    <row r="161" spans="1:18" ht="15.75" x14ac:dyDescent="0.25">
      <c r="A161" s="10">
        <v>138</v>
      </c>
      <c r="B161" s="14" t="s">
        <v>213</v>
      </c>
      <c r="C161" s="57" t="s">
        <v>214</v>
      </c>
      <c r="D161" s="57" t="s">
        <v>10</v>
      </c>
      <c r="E161" s="57">
        <v>5</v>
      </c>
      <c r="F161" s="33"/>
      <c r="G161" s="33"/>
      <c r="H161" s="94">
        <v>48</v>
      </c>
      <c r="I161" s="94">
        <f t="shared" si="2"/>
        <v>240</v>
      </c>
      <c r="J161" s="17" t="s">
        <v>381</v>
      </c>
      <c r="K161" s="117" t="s">
        <v>382</v>
      </c>
      <c r="L161" s="154"/>
      <c r="M161" s="155"/>
      <c r="N161" s="32"/>
      <c r="O161" s="32"/>
      <c r="P161" s="32"/>
      <c r="Q161" s="32"/>
      <c r="R161" s="38"/>
    </row>
    <row r="162" spans="1:18" ht="15.75" x14ac:dyDescent="0.25">
      <c r="A162" s="10">
        <v>139</v>
      </c>
      <c r="B162" s="14" t="s">
        <v>215</v>
      </c>
      <c r="C162" s="57" t="s">
        <v>216</v>
      </c>
      <c r="D162" s="57" t="s">
        <v>10</v>
      </c>
      <c r="E162" s="57">
        <v>20</v>
      </c>
      <c r="F162" s="31"/>
      <c r="G162" s="31"/>
      <c r="H162" s="94">
        <v>522</v>
      </c>
      <c r="I162" s="94">
        <f t="shared" ref="I162:I225" si="3">H162*E162</f>
        <v>10440</v>
      </c>
      <c r="J162" s="17" t="s">
        <v>381</v>
      </c>
      <c r="K162" s="117" t="s">
        <v>382</v>
      </c>
      <c r="L162" s="154"/>
      <c r="M162" s="155"/>
      <c r="N162" s="32"/>
      <c r="O162" s="32"/>
      <c r="P162" s="32"/>
      <c r="Q162" s="32"/>
      <c r="R162" s="38"/>
    </row>
    <row r="163" spans="1:18" ht="15.75" x14ac:dyDescent="0.25">
      <c r="A163" s="10">
        <v>140</v>
      </c>
      <c r="B163" s="14" t="s">
        <v>217</v>
      </c>
      <c r="C163" s="57" t="s">
        <v>218</v>
      </c>
      <c r="D163" s="57" t="s">
        <v>10</v>
      </c>
      <c r="E163" s="57">
        <v>4</v>
      </c>
      <c r="F163" s="32"/>
      <c r="G163" s="32"/>
      <c r="H163" s="94">
        <v>4400</v>
      </c>
      <c r="I163" s="94">
        <f t="shared" si="3"/>
        <v>17600</v>
      </c>
      <c r="J163" s="17" t="s">
        <v>381</v>
      </c>
      <c r="K163" s="117" t="s">
        <v>382</v>
      </c>
      <c r="L163" s="154"/>
      <c r="M163" s="155"/>
      <c r="N163" s="32"/>
      <c r="O163" s="32"/>
      <c r="P163" s="32"/>
      <c r="Q163" s="32"/>
      <c r="R163" s="38"/>
    </row>
    <row r="164" spans="1:18" ht="15.75" x14ac:dyDescent="0.25">
      <c r="A164" s="10">
        <v>141</v>
      </c>
      <c r="B164" s="14" t="s">
        <v>219</v>
      </c>
      <c r="C164" s="57" t="s">
        <v>220</v>
      </c>
      <c r="D164" s="57" t="s">
        <v>10</v>
      </c>
      <c r="E164" s="57">
        <v>4</v>
      </c>
      <c r="F164" s="32"/>
      <c r="G164" s="32"/>
      <c r="H164" s="94">
        <v>1600</v>
      </c>
      <c r="I164" s="94">
        <f t="shared" si="3"/>
        <v>6400</v>
      </c>
      <c r="J164" s="17" t="s">
        <v>381</v>
      </c>
      <c r="K164" s="117" t="s">
        <v>382</v>
      </c>
      <c r="L164" s="154" t="s">
        <v>870</v>
      </c>
      <c r="M164" s="155" t="s">
        <v>383</v>
      </c>
      <c r="N164" s="32"/>
      <c r="O164" s="32"/>
      <c r="P164" s="32"/>
      <c r="Q164" s="32"/>
      <c r="R164" s="38"/>
    </row>
    <row r="165" spans="1:18" ht="15.75" x14ac:dyDescent="0.25">
      <c r="A165" s="10">
        <v>142</v>
      </c>
      <c r="B165" s="14" t="s">
        <v>221</v>
      </c>
      <c r="C165" s="57" t="s">
        <v>222</v>
      </c>
      <c r="D165" s="57" t="s">
        <v>10</v>
      </c>
      <c r="E165" s="57">
        <v>20</v>
      </c>
      <c r="F165" s="32"/>
      <c r="G165" s="32"/>
      <c r="H165" s="94">
        <v>12</v>
      </c>
      <c r="I165" s="94">
        <f t="shared" si="3"/>
        <v>240</v>
      </c>
      <c r="J165" s="17" t="s">
        <v>381</v>
      </c>
      <c r="K165" s="117" t="s">
        <v>382</v>
      </c>
      <c r="L165" s="154"/>
      <c r="M165" s="155"/>
      <c r="N165" s="32"/>
      <c r="O165" s="32"/>
      <c r="P165" s="32"/>
      <c r="Q165" s="32"/>
      <c r="R165" s="38"/>
    </row>
    <row r="166" spans="1:18" ht="30" x14ac:dyDescent="0.25">
      <c r="A166" s="10">
        <v>143</v>
      </c>
      <c r="B166" s="14" t="s">
        <v>223</v>
      </c>
      <c r="C166" s="57" t="s">
        <v>224</v>
      </c>
      <c r="D166" s="57" t="s">
        <v>10</v>
      </c>
      <c r="E166" s="57">
        <v>20</v>
      </c>
      <c r="F166" s="31"/>
      <c r="G166" s="31"/>
      <c r="H166" s="94">
        <v>1304</v>
      </c>
      <c r="I166" s="94">
        <f t="shared" si="3"/>
        <v>26080</v>
      </c>
      <c r="J166" s="17" t="s">
        <v>381</v>
      </c>
      <c r="K166" s="117" t="s">
        <v>382</v>
      </c>
      <c r="L166" s="154"/>
      <c r="M166" s="155"/>
      <c r="N166" s="32"/>
      <c r="O166" s="32"/>
      <c r="P166" s="32"/>
      <c r="Q166" s="32"/>
      <c r="R166" s="38"/>
    </row>
    <row r="167" spans="1:18" ht="30" x14ac:dyDescent="0.25">
      <c r="A167" s="10">
        <v>144</v>
      </c>
      <c r="B167" s="14" t="s">
        <v>225</v>
      </c>
      <c r="C167" s="57" t="s">
        <v>226</v>
      </c>
      <c r="D167" s="57" t="s">
        <v>10</v>
      </c>
      <c r="E167" s="57">
        <v>50</v>
      </c>
      <c r="F167" s="33"/>
      <c r="G167" s="33"/>
      <c r="H167" s="94">
        <v>1304</v>
      </c>
      <c r="I167" s="94">
        <f t="shared" si="3"/>
        <v>65200</v>
      </c>
      <c r="J167" s="17" t="s">
        <v>381</v>
      </c>
      <c r="K167" s="117" t="s">
        <v>382</v>
      </c>
      <c r="L167" s="154"/>
      <c r="M167" s="155"/>
      <c r="N167" s="32"/>
      <c r="O167" s="32"/>
      <c r="P167" s="32"/>
      <c r="Q167" s="32"/>
      <c r="R167" s="38"/>
    </row>
    <row r="168" spans="1:18" ht="30" x14ac:dyDescent="0.25">
      <c r="A168" s="10">
        <v>145</v>
      </c>
      <c r="B168" s="14" t="s">
        <v>227</v>
      </c>
      <c r="C168" s="57" t="s">
        <v>228</v>
      </c>
      <c r="D168" s="57" t="s">
        <v>10</v>
      </c>
      <c r="E168" s="57">
        <v>50</v>
      </c>
      <c r="F168" s="31"/>
      <c r="G168" s="31"/>
      <c r="H168" s="94">
        <v>633.75</v>
      </c>
      <c r="I168" s="94">
        <f t="shared" si="3"/>
        <v>31687.5</v>
      </c>
      <c r="J168" s="17" t="s">
        <v>381</v>
      </c>
      <c r="K168" s="117" t="s">
        <v>382</v>
      </c>
      <c r="L168" s="154"/>
      <c r="M168" s="155"/>
      <c r="N168" s="32"/>
      <c r="O168" s="32"/>
      <c r="P168" s="32"/>
      <c r="Q168" s="32"/>
      <c r="R168" s="38"/>
    </row>
    <row r="169" spans="1:18" ht="30" x14ac:dyDescent="0.25">
      <c r="A169" s="10">
        <v>146</v>
      </c>
      <c r="B169" s="14" t="s">
        <v>229</v>
      </c>
      <c r="C169" s="57" t="s">
        <v>230</v>
      </c>
      <c r="D169" s="57" t="s">
        <v>10</v>
      </c>
      <c r="E169" s="57">
        <v>50</v>
      </c>
      <c r="F169" s="32"/>
      <c r="G169" s="32"/>
      <c r="H169" s="94">
        <v>633.75</v>
      </c>
      <c r="I169" s="94">
        <f t="shared" si="3"/>
        <v>31687.5</v>
      </c>
      <c r="J169" s="17" t="s">
        <v>381</v>
      </c>
      <c r="K169" s="117" t="s">
        <v>382</v>
      </c>
      <c r="L169" s="154"/>
      <c r="M169" s="155"/>
      <c r="N169" s="32"/>
      <c r="O169" s="32"/>
      <c r="P169" s="32"/>
      <c r="Q169" s="32"/>
      <c r="R169" s="38"/>
    </row>
    <row r="170" spans="1:18" ht="15.75" x14ac:dyDescent="0.25">
      <c r="A170" s="10">
        <v>147</v>
      </c>
      <c r="B170" s="27" t="s">
        <v>231</v>
      </c>
      <c r="C170" s="9" t="s">
        <v>232</v>
      </c>
      <c r="D170" s="57" t="s">
        <v>10</v>
      </c>
      <c r="E170" s="57">
        <v>3000</v>
      </c>
      <c r="F170" s="32"/>
      <c r="G170" s="32"/>
      <c r="H170" s="94">
        <v>211.25</v>
      </c>
      <c r="I170" s="94">
        <f t="shared" si="3"/>
        <v>633750</v>
      </c>
      <c r="J170" s="17" t="s">
        <v>381</v>
      </c>
      <c r="K170" s="117" t="s">
        <v>382</v>
      </c>
      <c r="L170" s="154"/>
      <c r="M170" s="155"/>
      <c r="N170" s="32"/>
      <c r="O170" s="32"/>
      <c r="P170" s="32"/>
      <c r="Q170" s="32"/>
      <c r="R170" s="38"/>
    </row>
    <row r="171" spans="1:18" ht="15.75" x14ac:dyDescent="0.25">
      <c r="A171" s="10">
        <v>148</v>
      </c>
      <c r="B171" s="27" t="s">
        <v>233</v>
      </c>
      <c r="C171" s="9" t="s">
        <v>234</v>
      </c>
      <c r="D171" s="57" t="s">
        <v>10</v>
      </c>
      <c r="E171" s="57">
        <v>3000</v>
      </c>
      <c r="F171" s="32"/>
      <c r="G171" s="32"/>
      <c r="H171" s="94">
        <v>78</v>
      </c>
      <c r="I171" s="94">
        <f t="shared" si="3"/>
        <v>234000</v>
      </c>
      <c r="J171" s="17" t="s">
        <v>381</v>
      </c>
      <c r="K171" s="117" t="s">
        <v>382</v>
      </c>
      <c r="L171" s="154"/>
      <c r="M171" s="155"/>
      <c r="N171" s="32"/>
      <c r="O171" s="32"/>
      <c r="P171" s="32"/>
      <c r="Q171" s="32"/>
      <c r="R171" s="38"/>
    </row>
    <row r="172" spans="1:18" ht="15.75" x14ac:dyDescent="0.25">
      <c r="A172" s="10">
        <v>149</v>
      </c>
      <c r="B172" s="27" t="s">
        <v>235</v>
      </c>
      <c r="C172" s="9" t="s">
        <v>236</v>
      </c>
      <c r="D172" s="57" t="s">
        <v>10</v>
      </c>
      <c r="E172" s="57">
        <v>2000</v>
      </c>
      <c r="F172" s="31"/>
      <c r="G172" s="31"/>
      <c r="H172" s="94">
        <v>29</v>
      </c>
      <c r="I172" s="94">
        <f t="shared" si="3"/>
        <v>58000</v>
      </c>
      <c r="J172" s="17" t="s">
        <v>381</v>
      </c>
      <c r="K172" s="117" t="s">
        <v>382</v>
      </c>
      <c r="L172" s="154"/>
      <c r="M172" s="155"/>
      <c r="N172" s="32"/>
      <c r="O172" s="32"/>
      <c r="P172" s="32"/>
      <c r="Q172" s="32"/>
      <c r="R172" s="38"/>
    </row>
    <row r="173" spans="1:18" ht="15.75" x14ac:dyDescent="0.25">
      <c r="A173" s="179" t="s">
        <v>237</v>
      </c>
      <c r="B173" s="179"/>
      <c r="C173" s="179"/>
      <c r="D173" s="179"/>
      <c r="E173" s="179"/>
      <c r="F173" s="33"/>
      <c r="G173" s="33"/>
      <c r="H173" s="94"/>
      <c r="I173" s="94"/>
      <c r="J173" s="17"/>
      <c r="K173" s="117"/>
      <c r="L173" s="6"/>
      <c r="M173" s="32"/>
      <c r="N173" s="32"/>
      <c r="O173" s="32"/>
      <c r="P173" s="32"/>
      <c r="Q173" s="32"/>
      <c r="R173" s="38"/>
    </row>
    <row r="174" spans="1:18" ht="15.75" x14ac:dyDescent="0.25">
      <c r="A174" s="10">
        <v>150</v>
      </c>
      <c r="B174" s="14" t="s">
        <v>238</v>
      </c>
      <c r="C174" s="57" t="s">
        <v>239</v>
      </c>
      <c r="D174" s="57" t="s">
        <v>10</v>
      </c>
      <c r="E174" s="57">
        <v>10</v>
      </c>
      <c r="F174" s="31"/>
      <c r="G174" s="31"/>
      <c r="H174" s="94">
        <v>2970</v>
      </c>
      <c r="I174" s="94">
        <f t="shared" si="3"/>
        <v>29700</v>
      </c>
      <c r="J174" s="17" t="s">
        <v>381</v>
      </c>
      <c r="K174" s="117" t="s">
        <v>382</v>
      </c>
      <c r="L174" s="156" t="s">
        <v>870</v>
      </c>
      <c r="M174" s="177" t="s">
        <v>488</v>
      </c>
      <c r="N174" s="32"/>
      <c r="O174" s="32"/>
      <c r="P174" s="32"/>
      <c r="Q174" s="32"/>
      <c r="R174" s="38"/>
    </row>
    <row r="175" spans="1:18" ht="15.75" x14ac:dyDescent="0.25">
      <c r="A175" s="10">
        <v>151</v>
      </c>
      <c r="B175" s="14" t="s">
        <v>240</v>
      </c>
      <c r="C175" s="57" t="s">
        <v>241</v>
      </c>
      <c r="D175" s="57" t="s">
        <v>10</v>
      </c>
      <c r="E175" s="57">
        <v>10</v>
      </c>
      <c r="F175" s="32"/>
      <c r="G175" s="32"/>
      <c r="H175" s="94">
        <v>211.25</v>
      </c>
      <c r="I175" s="94">
        <f t="shared" si="3"/>
        <v>2112.5</v>
      </c>
      <c r="J175" s="17" t="s">
        <v>381</v>
      </c>
      <c r="K175" s="117" t="s">
        <v>382</v>
      </c>
      <c r="L175" s="157"/>
      <c r="M175" s="178"/>
      <c r="N175" s="32"/>
      <c r="O175" s="32"/>
      <c r="P175" s="32"/>
      <c r="Q175" s="32"/>
      <c r="R175" s="38"/>
    </row>
    <row r="176" spans="1:18" ht="15.75" x14ac:dyDescent="0.25">
      <c r="A176" s="10">
        <v>152</v>
      </c>
      <c r="B176" s="14" t="s">
        <v>53</v>
      </c>
      <c r="C176" s="57" t="s">
        <v>242</v>
      </c>
      <c r="D176" s="57" t="s">
        <v>10</v>
      </c>
      <c r="E176" s="57">
        <v>10</v>
      </c>
      <c r="F176" s="32"/>
      <c r="G176" s="32"/>
      <c r="H176" s="94">
        <v>98</v>
      </c>
      <c r="I176" s="94">
        <f t="shared" si="3"/>
        <v>980</v>
      </c>
      <c r="J176" s="17" t="s">
        <v>381</v>
      </c>
      <c r="K176" s="117" t="s">
        <v>382</v>
      </c>
      <c r="L176" s="157"/>
      <c r="M176" s="178"/>
      <c r="N176" s="32"/>
      <c r="O176" s="32"/>
      <c r="P176" s="32"/>
      <c r="Q176" s="32"/>
      <c r="R176" s="38"/>
    </row>
    <row r="177" spans="1:18" ht="15.75" x14ac:dyDescent="0.25">
      <c r="A177" s="10">
        <v>153</v>
      </c>
      <c r="B177" s="14" t="s">
        <v>243</v>
      </c>
      <c r="C177" s="57" t="s">
        <v>244</v>
      </c>
      <c r="D177" s="57" t="s">
        <v>10</v>
      </c>
      <c r="E177" s="57">
        <v>5</v>
      </c>
      <c r="F177" s="32"/>
      <c r="G177" s="32"/>
      <c r="H177" s="94">
        <v>458.5</v>
      </c>
      <c r="I177" s="94">
        <f t="shared" si="3"/>
        <v>2292.5</v>
      </c>
      <c r="J177" s="17" t="s">
        <v>381</v>
      </c>
      <c r="K177" s="117" t="s">
        <v>382</v>
      </c>
      <c r="L177" s="157"/>
      <c r="M177" s="178"/>
      <c r="N177" s="32"/>
      <c r="O177" s="32"/>
      <c r="P177" s="32"/>
      <c r="Q177" s="32"/>
      <c r="R177" s="38"/>
    </row>
    <row r="178" spans="1:18" ht="15.75" x14ac:dyDescent="0.25">
      <c r="A178" s="10">
        <v>154</v>
      </c>
      <c r="B178" s="14" t="s">
        <v>245</v>
      </c>
      <c r="C178" s="57" t="s">
        <v>246</v>
      </c>
      <c r="D178" s="57" t="s">
        <v>10</v>
      </c>
      <c r="E178" s="57">
        <v>2</v>
      </c>
      <c r="F178" s="31"/>
      <c r="G178" s="31"/>
      <c r="H178" s="94">
        <v>179</v>
      </c>
      <c r="I178" s="94">
        <f t="shared" si="3"/>
        <v>358</v>
      </c>
      <c r="J178" s="17" t="s">
        <v>381</v>
      </c>
      <c r="K178" s="117" t="s">
        <v>382</v>
      </c>
      <c r="L178" s="157"/>
      <c r="M178" s="178"/>
      <c r="N178" s="32"/>
      <c r="O178" s="32"/>
      <c r="P178" s="32"/>
      <c r="Q178" s="32"/>
      <c r="R178" s="38"/>
    </row>
    <row r="179" spans="1:18" ht="15.75" x14ac:dyDescent="0.25">
      <c r="A179" s="10">
        <v>155</v>
      </c>
      <c r="B179" s="14" t="s">
        <v>49</v>
      </c>
      <c r="C179" s="57" t="s">
        <v>247</v>
      </c>
      <c r="D179" s="57" t="s">
        <v>10</v>
      </c>
      <c r="E179" s="57">
        <v>5</v>
      </c>
      <c r="F179" s="33"/>
      <c r="G179" s="33"/>
      <c r="H179" s="94">
        <v>832</v>
      </c>
      <c r="I179" s="94">
        <f t="shared" si="3"/>
        <v>4160</v>
      </c>
      <c r="J179" s="17" t="s">
        <v>381</v>
      </c>
      <c r="K179" s="117" t="s">
        <v>382</v>
      </c>
      <c r="L179" s="157"/>
      <c r="M179" s="178"/>
      <c r="N179" s="32"/>
      <c r="O179" s="32"/>
      <c r="P179" s="32"/>
      <c r="Q179" s="32"/>
      <c r="R179" s="38"/>
    </row>
    <row r="180" spans="1:18" ht="15.75" x14ac:dyDescent="0.25">
      <c r="A180" s="10">
        <v>156</v>
      </c>
      <c r="B180" s="14" t="s">
        <v>207</v>
      </c>
      <c r="C180" s="57" t="s">
        <v>248</v>
      </c>
      <c r="D180" s="57" t="s">
        <v>10</v>
      </c>
      <c r="E180" s="57">
        <v>160</v>
      </c>
      <c r="F180" s="31"/>
      <c r="G180" s="31"/>
      <c r="H180" s="94">
        <v>10.55</v>
      </c>
      <c r="I180" s="94">
        <f t="shared" si="3"/>
        <v>1688</v>
      </c>
      <c r="J180" s="17" t="s">
        <v>381</v>
      </c>
      <c r="K180" s="117" t="s">
        <v>382</v>
      </c>
      <c r="L180" s="157"/>
      <c r="M180" s="178"/>
      <c r="N180" s="32"/>
      <c r="O180" s="32"/>
      <c r="P180" s="32"/>
      <c r="Q180" s="32"/>
      <c r="R180" s="38"/>
    </row>
    <row r="181" spans="1:18" ht="15.75" x14ac:dyDescent="0.25">
      <c r="A181" s="10">
        <v>157</v>
      </c>
      <c r="B181" s="14" t="s">
        <v>130</v>
      </c>
      <c r="C181" s="57" t="s">
        <v>249</v>
      </c>
      <c r="D181" s="57" t="s">
        <v>10</v>
      </c>
      <c r="E181" s="57">
        <v>60</v>
      </c>
      <c r="F181" s="32"/>
      <c r="G181" s="32"/>
      <c r="H181" s="94">
        <v>12.68</v>
      </c>
      <c r="I181" s="94">
        <f t="shared" si="3"/>
        <v>760.8</v>
      </c>
      <c r="J181" s="17" t="s">
        <v>381</v>
      </c>
      <c r="K181" s="117" t="s">
        <v>382</v>
      </c>
      <c r="L181" s="157"/>
      <c r="M181" s="178"/>
      <c r="N181" s="32"/>
      <c r="O181" s="32"/>
      <c r="P181" s="32"/>
      <c r="Q181" s="32"/>
      <c r="R181" s="38"/>
    </row>
    <row r="182" spans="1:18" ht="15.75" x14ac:dyDescent="0.25">
      <c r="A182" s="10">
        <v>158</v>
      </c>
      <c r="B182" s="14" t="s">
        <v>250</v>
      </c>
      <c r="C182" s="57" t="s">
        <v>251</v>
      </c>
      <c r="D182" s="57" t="s">
        <v>10</v>
      </c>
      <c r="E182" s="57">
        <v>10</v>
      </c>
      <c r="F182" s="32"/>
      <c r="G182" s="32"/>
      <c r="H182" s="94">
        <v>158.41999999999999</v>
      </c>
      <c r="I182" s="94">
        <f t="shared" si="3"/>
        <v>1584.1999999999998</v>
      </c>
      <c r="J182" s="17" t="s">
        <v>381</v>
      </c>
      <c r="K182" s="117" t="s">
        <v>382</v>
      </c>
      <c r="L182" s="157"/>
      <c r="M182" s="178"/>
      <c r="N182" s="32"/>
      <c r="O182" s="32"/>
      <c r="P182" s="32"/>
      <c r="Q182" s="32"/>
      <c r="R182" s="38"/>
    </row>
    <row r="183" spans="1:18" ht="15.75" x14ac:dyDescent="0.25">
      <c r="A183" s="10">
        <v>159</v>
      </c>
      <c r="B183" s="14" t="s">
        <v>252</v>
      </c>
      <c r="C183" s="57" t="s">
        <v>253</v>
      </c>
      <c r="D183" s="57" t="s">
        <v>10</v>
      </c>
      <c r="E183" s="57">
        <v>20</v>
      </c>
      <c r="F183" s="32"/>
      <c r="G183" s="32"/>
      <c r="H183" s="94">
        <v>322</v>
      </c>
      <c r="I183" s="94">
        <f t="shared" si="3"/>
        <v>6440</v>
      </c>
      <c r="J183" s="17" t="s">
        <v>381</v>
      </c>
      <c r="K183" s="117" t="s">
        <v>382</v>
      </c>
      <c r="L183" s="157"/>
      <c r="M183" s="178"/>
      <c r="N183" s="32"/>
      <c r="O183" s="32"/>
      <c r="P183" s="32"/>
      <c r="Q183" s="32"/>
      <c r="R183" s="38"/>
    </row>
    <row r="184" spans="1:18" ht="15.75" x14ac:dyDescent="0.25">
      <c r="A184" s="10">
        <v>160</v>
      </c>
      <c r="B184" s="14" t="s">
        <v>254</v>
      </c>
      <c r="C184" s="57" t="s">
        <v>255</v>
      </c>
      <c r="D184" s="57" t="s">
        <v>10</v>
      </c>
      <c r="E184" s="57">
        <v>20</v>
      </c>
      <c r="F184" s="31"/>
      <c r="G184" s="31"/>
      <c r="H184" s="94">
        <v>322</v>
      </c>
      <c r="I184" s="94">
        <f t="shared" si="3"/>
        <v>6440</v>
      </c>
      <c r="J184" s="17" t="s">
        <v>381</v>
      </c>
      <c r="K184" s="117" t="s">
        <v>382</v>
      </c>
      <c r="L184" s="157"/>
      <c r="M184" s="178"/>
      <c r="N184" s="32"/>
      <c r="O184" s="32"/>
      <c r="P184" s="32"/>
      <c r="Q184" s="32"/>
      <c r="R184" s="38"/>
    </row>
    <row r="185" spans="1:18" ht="15.75" x14ac:dyDescent="0.25">
      <c r="A185" s="10">
        <v>161</v>
      </c>
      <c r="B185" s="14" t="s">
        <v>440</v>
      </c>
      <c r="C185" s="57" t="s">
        <v>256</v>
      </c>
      <c r="D185" s="57" t="s">
        <v>10</v>
      </c>
      <c r="E185" s="57">
        <v>5</v>
      </c>
      <c r="F185" s="33"/>
      <c r="G185" s="33"/>
      <c r="H185" s="94">
        <v>320</v>
      </c>
      <c r="I185" s="94">
        <f t="shared" si="3"/>
        <v>1600</v>
      </c>
      <c r="J185" s="17" t="s">
        <v>381</v>
      </c>
      <c r="K185" s="117" t="s">
        <v>382</v>
      </c>
      <c r="L185" s="157"/>
      <c r="M185" s="178"/>
      <c r="N185" s="32"/>
      <c r="O185" s="32"/>
      <c r="P185" s="32"/>
      <c r="Q185" s="32"/>
      <c r="R185" s="38"/>
    </row>
    <row r="186" spans="1:18" ht="15.75" x14ac:dyDescent="0.25">
      <c r="A186" s="10">
        <v>162</v>
      </c>
      <c r="B186" s="14" t="s">
        <v>257</v>
      </c>
      <c r="C186" s="57" t="s">
        <v>258</v>
      </c>
      <c r="D186" s="57" t="s">
        <v>10</v>
      </c>
      <c r="E186" s="57">
        <v>50</v>
      </c>
      <c r="F186" s="31"/>
      <c r="G186" s="31"/>
      <c r="H186" s="94">
        <v>21.13</v>
      </c>
      <c r="I186" s="94">
        <f t="shared" si="3"/>
        <v>1056.5</v>
      </c>
      <c r="J186" s="17" t="s">
        <v>381</v>
      </c>
      <c r="K186" s="117" t="s">
        <v>382</v>
      </c>
      <c r="L186" s="158"/>
      <c r="M186" s="180"/>
      <c r="N186" s="32"/>
      <c r="O186" s="32"/>
      <c r="P186" s="32"/>
      <c r="Q186" s="32"/>
      <c r="R186" s="38"/>
    </row>
    <row r="187" spans="1:18" ht="15.75" x14ac:dyDescent="0.25">
      <c r="A187" s="179" t="s">
        <v>259</v>
      </c>
      <c r="B187" s="179"/>
      <c r="C187" s="179"/>
      <c r="D187" s="179"/>
      <c r="E187" s="179"/>
      <c r="F187" s="32"/>
      <c r="G187" s="32"/>
      <c r="H187" s="94"/>
      <c r="I187" s="94"/>
      <c r="J187" s="17"/>
      <c r="K187" s="117"/>
      <c r="L187" s="6"/>
      <c r="M187" s="32"/>
      <c r="N187" s="32"/>
      <c r="O187" s="32"/>
      <c r="P187" s="32"/>
      <c r="Q187" s="32"/>
      <c r="R187" s="38"/>
    </row>
    <row r="188" spans="1:18" ht="15.75" x14ac:dyDescent="0.25">
      <c r="A188" s="10">
        <v>163</v>
      </c>
      <c r="B188" s="14" t="s">
        <v>260</v>
      </c>
      <c r="C188" s="57" t="s">
        <v>261</v>
      </c>
      <c r="D188" s="57" t="s">
        <v>10</v>
      </c>
      <c r="E188" s="57">
        <v>50</v>
      </c>
      <c r="F188" s="32"/>
      <c r="G188" s="32"/>
      <c r="H188" s="94">
        <v>211.25</v>
      </c>
      <c r="I188" s="94">
        <f t="shared" si="3"/>
        <v>10562.5</v>
      </c>
      <c r="J188" s="17" t="s">
        <v>381</v>
      </c>
      <c r="K188" s="117" t="s">
        <v>382</v>
      </c>
      <c r="L188" s="154" t="s">
        <v>870</v>
      </c>
      <c r="M188" s="163" t="s">
        <v>383</v>
      </c>
      <c r="N188" s="32"/>
      <c r="O188" s="32"/>
      <c r="P188" s="32"/>
      <c r="Q188" s="32"/>
      <c r="R188" s="38"/>
    </row>
    <row r="189" spans="1:18" ht="15.75" x14ac:dyDescent="0.25">
      <c r="A189" s="10">
        <v>164</v>
      </c>
      <c r="B189" s="14" t="s">
        <v>262</v>
      </c>
      <c r="C189" s="57" t="s">
        <v>263</v>
      </c>
      <c r="D189" s="57" t="s">
        <v>10</v>
      </c>
      <c r="E189" s="57">
        <v>50</v>
      </c>
      <c r="F189" s="32"/>
      <c r="G189" s="32"/>
      <c r="H189" s="94">
        <v>211.25</v>
      </c>
      <c r="I189" s="94">
        <f t="shared" si="3"/>
        <v>10562.5</v>
      </c>
      <c r="J189" s="17" t="s">
        <v>381</v>
      </c>
      <c r="K189" s="117" t="s">
        <v>382</v>
      </c>
      <c r="L189" s="154"/>
      <c r="M189" s="163"/>
      <c r="N189" s="32"/>
      <c r="O189" s="32"/>
      <c r="P189" s="32"/>
      <c r="Q189" s="32"/>
      <c r="R189" s="38"/>
    </row>
    <row r="190" spans="1:18" ht="15.75" x14ac:dyDescent="0.25">
      <c r="A190" s="10">
        <v>165</v>
      </c>
      <c r="B190" s="14" t="s">
        <v>264</v>
      </c>
      <c r="C190" s="57" t="s">
        <v>265</v>
      </c>
      <c r="D190" s="57" t="s">
        <v>10</v>
      </c>
      <c r="E190" s="57">
        <v>50</v>
      </c>
      <c r="F190" s="31"/>
      <c r="G190" s="31"/>
      <c r="H190" s="94">
        <v>12.68</v>
      </c>
      <c r="I190" s="94">
        <f t="shared" si="3"/>
        <v>634</v>
      </c>
      <c r="J190" s="17" t="s">
        <v>381</v>
      </c>
      <c r="K190" s="117" t="s">
        <v>382</v>
      </c>
      <c r="L190" s="154"/>
      <c r="M190" s="163"/>
      <c r="N190" s="32"/>
      <c r="O190" s="32"/>
      <c r="P190" s="32"/>
      <c r="Q190" s="32"/>
      <c r="R190" s="38"/>
    </row>
    <row r="191" spans="1:18" ht="15.75" x14ac:dyDescent="0.25">
      <c r="A191" s="10">
        <v>166</v>
      </c>
      <c r="B191" s="14" t="s">
        <v>264</v>
      </c>
      <c r="C191" s="57" t="s">
        <v>266</v>
      </c>
      <c r="D191" s="57" t="s">
        <v>10</v>
      </c>
      <c r="E191" s="57">
        <v>50</v>
      </c>
      <c r="F191" s="33"/>
      <c r="G191" s="33"/>
      <c r="H191" s="94">
        <v>12.68</v>
      </c>
      <c r="I191" s="94">
        <f t="shared" si="3"/>
        <v>634</v>
      </c>
      <c r="J191" s="17" t="s">
        <v>381</v>
      </c>
      <c r="K191" s="117" t="s">
        <v>382</v>
      </c>
      <c r="L191" s="154"/>
      <c r="M191" s="163"/>
      <c r="N191" s="32"/>
      <c r="O191" s="32"/>
      <c r="P191" s="32"/>
      <c r="Q191" s="32"/>
      <c r="R191" s="38"/>
    </row>
    <row r="192" spans="1:18" ht="15.75" x14ac:dyDescent="0.25">
      <c r="A192" s="10">
        <v>167</v>
      </c>
      <c r="B192" s="14" t="s">
        <v>264</v>
      </c>
      <c r="C192" s="57" t="s">
        <v>267</v>
      </c>
      <c r="D192" s="57" t="s">
        <v>10</v>
      </c>
      <c r="E192" s="57">
        <v>50</v>
      </c>
      <c r="F192" s="31"/>
      <c r="G192" s="31"/>
      <c r="H192" s="94">
        <v>12.68</v>
      </c>
      <c r="I192" s="94">
        <f t="shared" si="3"/>
        <v>634</v>
      </c>
      <c r="J192" s="17" t="s">
        <v>381</v>
      </c>
      <c r="K192" s="117" t="s">
        <v>382</v>
      </c>
      <c r="L192" s="154" t="s">
        <v>870</v>
      </c>
      <c r="M192" s="155" t="s">
        <v>383</v>
      </c>
      <c r="N192" s="32"/>
      <c r="O192" s="32"/>
      <c r="P192" s="32"/>
      <c r="Q192" s="32"/>
      <c r="R192" s="38"/>
    </row>
    <row r="193" spans="1:18" ht="15.75" x14ac:dyDescent="0.25">
      <c r="A193" s="10">
        <v>168</v>
      </c>
      <c r="B193" s="14" t="s">
        <v>264</v>
      </c>
      <c r="C193" s="57" t="s">
        <v>268</v>
      </c>
      <c r="D193" s="57" t="s">
        <v>10</v>
      </c>
      <c r="E193" s="57">
        <v>30</v>
      </c>
      <c r="F193" s="32"/>
      <c r="G193" s="32"/>
      <c r="H193" s="94">
        <v>19</v>
      </c>
      <c r="I193" s="94">
        <f t="shared" si="3"/>
        <v>570</v>
      </c>
      <c r="J193" s="17" t="s">
        <v>381</v>
      </c>
      <c r="K193" s="117" t="s">
        <v>382</v>
      </c>
      <c r="L193" s="154"/>
      <c r="M193" s="155"/>
      <c r="N193" s="32"/>
      <c r="O193" s="32"/>
      <c r="P193" s="32"/>
      <c r="Q193" s="32"/>
      <c r="R193" s="38"/>
    </row>
    <row r="194" spans="1:18" ht="15.75" x14ac:dyDescent="0.25">
      <c r="A194" s="10">
        <v>169</v>
      </c>
      <c r="B194" s="14" t="s">
        <v>269</v>
      </c>
      <c r="C194" s="57" t="s">
        <v>270</v>
      </c>
      <c r="D194" s="57" t="s">
        <v>10</v>
      </c>
      <c r="E194" s="57">
        <v>150</v>
      </c>
      <c r="F194" s="32"/>
      <c r="G194" s="32"/>
      <c r="H194" s="94">
        <v>23.23</v>
      </c>
      <c r="I194" s="94">
        <f t="shared" si="3"/>
        <v>3484.5</v>
      </c>
      <c r="J194" s="17" t="s">
        <v>381</v>
      </c>
      <c r="K194" s="117" t="s">
        <v>382</v>
      </c>
      <c r="L194" s="154"/>
      <c r="M194" s="155"/>
      <c r="N194" s="32"/>
      <c r="O194" s="32"/>
      <c r="P194" s="32"/>
      <c r="Q194" s="32"/>
      <c r="R194" s="38"/>
    </row>
    <row r="195" spans="1:18" ht="15.75" x14ac:dyDescent="0.25">
      <c r="A195" s="10">
        <v>170</v>
      </c>
      <c r="B195" s="14" t="s">
        <v>271</v>
      </c>
      <c r="C195" s="57" t="s">
        <v>272</v>
      </c>
      <c r="D195" s="57" t="s">
        <v>10</v>
      </c>
      <c r="E195" s="57">
        <v>5</v>
      </c>
      <c r="F195" s="32"/>
      <c r="G195" s="32"/>
      <c r="H195" s="94">
        <v>60</v>
      </c>
      <c r="I195" s="94">
        <f t="shared" si="3"/>
        <v>300</v>
      </c>
      <c r="J195" s="17" t="s">
        <v>381</v>
      </c>
      <c r="K195" s="117" t="s">
        <v>382</v>
      </c>
      <c r="L195" s="154"/>
      <c r="M195" s="155"/>
      <c r="N195" s="32"/>
      <c r="O195" s="32"/>
      <c r="P195" s="32"/>
      <c r="Q195" s="32"/>
      <c r="R195" s="38"/>
    </row>
    <row r="196" spans="1:18" ht="15.75" x14ac:dyDescent="0.25">
      <c r="A196" s="10">
        <v>171</v>
      </c>
      <c r="B196" s="14" t="s">
        <v>273</v>
      </c>
      <c r="C196" s="57" t="s">
        <v>274</v>
      </c>
      <c r="D196" s="57" t="s">
        <v>10</v>
      </c>
      <c r="E196" s="57">
        <v>5</v>
      </c>
      <c r="F196" s="31"/>
      <c r="G196" s="31"/>
      <c r="H196" s="94">
        <v>71</v>
      </c>
      <c r="I196" s="94">
        <f t="shared" si="3"/>
        <v>355</v>
      </c>
      <c r="J196" s="17" t="s">
        <v>381</v>
      </c>
      <c r="K196" s="117" t="s">
        <v>382</v>
      </c>
      <c r="L196" s="154"/>
      <c r="M196" s="155"/>
      <c r="N196" s="32"/>
      <c r="O196" s="32"/>
      <c r="P196" s="32"/>
      <c r="Q196" s="32"/>
      <c r="R196" s="38"/>
    </row>
    <row r="197" spans="1:18" ht="15.75" x14ac:dyDescent="0.25">
      <c r="A197" s="10">
        <v>172</v>
      </c>
      <c r="B197" s="14" t="s">
        <v>207</v>
      </c>
      <c r="C197" s="57" t="s">
        <v>275</v>
      </c>
      <c r="D197" s="57" t="s">
        <v>10</v>
      </c>
      <c r="E197" s="57">
        <v>300</v>
      </c>
      <c r="F197" s="33"/>
      <c r="G197" s="33"/>
      <c r="H197" s="94">
        <v>12.68</v>
      </c>
      <c r="I197" s="94">
        <f t="shared" si="3"/>
        <v>3804</v>
      </c>
      <c r="J197" s="17" t="s">
        <v>381</v>
      </c>
      <c r="K197" s="117" t="s">
        <v>382</v>
      </c>
      <c r="L197" s="154"/>
      <c r="M197" s="155"/>
      <c r="N197" s="32"/>
      <c r="O197" s="32"/>
      <c r="P197" s="32"/>
      <c r="Q197" s="32"/>
      <c r="R197" s="38"/>
    </row>
    <row r="198" spans="1:18" ht="15.75" x14ac:dyDescent="0.25">
      <c r="A198" s="10">
        <v>173</v>
      </c>
      <c r="B198" s="14" t="s">
        <v>130</v>
      </c>
      <c r="C198" s="57" t="s">
        <v>276</v>
      </c>
      <c r="D198" s="57" t="s">
        <v>10</v>
      </c>
      <c r="E198" s="57">
        <v>200</v>
      </c>
      <c r="F198" s="31"/>
      <c r="G198" s="31"/>
      <c r="H198" s="94">
        <v>12.68</v>
      </c>
      <c r="I198" s="94">
        <f t="shared" si="3"/>
        <v>2536</v>
      </c>
      <c r="J198" s="17" t="s">
        <v>381</v>
      </c>
      <c r="K198" s="117" t="s">
        <v>382</v>
      </c>
      <c r="L198" s="154"/>
      <c r="M198" s="155"/>
      <c r="N198" s="32"/>
      <c r="O198" s="32"/>
      <c r="P198" s="32"/>
      <c r="Q198" s="32"/>
      <c r="R198" s="38"/>
    </row>
    <row r="199" spans="1:18" ht="15.75" x14ac:dyDescent="0.25">
      <c r="A199" s="10">
        <v>174</v>
      </c>
      <c r="B199" s="14" t="s">
        <v>207</v>
      </c>
      <c r="C199" s="57" t="s">
        <v>277</v>
      </c>
      <c r="D199" s="57" t="s">
        <v>10</v>
      </c>
      <c r="E199" s="57">
        <v>200</v>
      </c>
      <c r="F199" s="32"/>
      <c r="G199" s="32"/>
      <c r="H199" s="94">
        <v>15</v>
      </c>
      <c r="I199" s="94">
        <f t="shared" si="3"/>
        <v>3000</v>
      </c>
      <c r="J199" s="17" t="s">
        <v>381</v>
      </c>
      <c r="K199" s="117" t="s">
        <v>382</v>
      </c>
      <c r="L199" s="154"/>
      <c r="M199" s="155"/>
      <c r="N199" s="32"/>
      <c r="O199" s="32"/>
      <c r="P199" s="32"/>
      <c r="Q199" s="32"/>
      <c r="R199" s="38"/>
    </row>
    <row r="200" spans="1:18" ht="15.75" x14ac:dyDescent="0.25">
      <c r="A200" s="10">
        <v>175</v>
      </c>
      <c r="B200" s="14" t="s">
        <v>278</v>
      </c>
      <c r="C200" s="57" t="s">
        <v>279</v>
      </c>
      <c r="D200" s="57" t="s">
        <v>10</v>
      </c>
      <c r="E200" s="57">
        <v>20</v>
      </c>
      <c r="F200" s="32"/>
      <c r="G200" s="32"/>
      <c r="H200" s="94">
        <v>540</v>
      </c>
      <c r="I200" s="94">
        <f t="shared" si="3"/>
        <v>10800</v>
      </c>
      <c r="J200" s="17" t="s">
        <v>381</v>
      </c>
      <c r="K200" s="117" t="s">
        <v>382</v>
      </c>
      <c r="L200" s="154"/>
      <c r="M200" s="155"/>
      <c r="N200" s="32"/>
      <c r="O200" s="32"/>
      <c r="P200" s="32"/>
      <c r="Q200" s="32"/>
      <c r="R200" s="38"/>
    </row>
    <row r="201" spans="1:18" ht="15.75" x14ac:dyDescent="0.25">
      <c r="A201" s="10">
        <v>176</v>
      </c>
      <c r="B201" s="14" t="s">
        <v>238</v>
      </c>
      <c r="C201" s="57" t="s">
        <v>239</v>
      </c>
      <c r="D201" s="57" t="s">
        <v>10</v>
      </c>
      <c r="E201" s="57">
        <v>5</v>
      </c>
      <c r="F201" s="32"/>
      <c r="G201" s="32"/>
      <c r="H201" s="94">
        <v>2800</v>
      </c>
      <c r="I201" s="94">
        <f t="shared" si="3"/>
        <v>14000</v>
      </c>
      <c r="J201" s="17" t="s">
        <v>381</v>
      </c>
      <c r="K201" s="117" t="s">
        <v>382</v>
      </c>
      <c r="L201" s="154"/>
      <c r="M201" s="155"/>
      <c r="N201" s="32"/>
      <c r="O201" s="32"/>
      <c r="P201" s="32"/>
      <c r="Q201" s="32"/>
      <c r="R201" s="38"/>
    </row>
    <row r="202" spans="1:18" ht="15.75" x14ac:dyDescent="0.25">
      <c r="A202" s="10">
        <v>177</v>
      </c>
      <c r="B202" s="14" t="s">
        <v>240</v>
      </c>
      <c r="C202" s="57" t="s">
        <v>241</v>
      </c>
      <c r="D202" s="57" t="s">
        <v>10</v>
      </c>
      <c r="E202" s="57">
        <v>10</v>
      </c>
      <c r="F202" s="31"/>
      <c r="G202" s="31"/>
      <c r="H202" s="94">
        <v>440</v>
      </c>
      <c r="I202" s="94">
        <f t="shared" si="3"/>
        <v>4400</v>
      </c>
      <c r="J202" s="17" t="s">
        <v>381</v>
      </c>
      <c r="K202" s="117" t="s">
        <v>382</v>
      </c>
      <c r="L202" s="154"/>
      <c r="M202" s="155"/>
      <c r="N202" s="32"/>
      <c r="O202" s="32"/>
      <c r="P202" s="32"/>
      <c r="Q202" s="32"/>
      <c r="R202" s="38"/>
    </row>
    <row r="203" spans="1:18" ht="15.75" x14ac:dyDescent="0.25">
      <c r="A203" s="10">
        <v>178</v>
      </c>
      <c r="B203" s="14" t="s">
        <v>53</v>
      </c>
      <c r="C203" s="57" t="s">
        <v>242</v>
      </c>
      <c r="D203" s="57" t="s">
        <v>10</v>
      </c>
      <c r="E203" s="57">
        <v>20</v>
      </c>
      <c r="F203" s="33"/>
      <c r="G203" s="33"/>
      <c r="H203" s="94">
        <v>110</v>
      </c>
      <c r="I203" s="94">
        <f t="shared" si="3"/>
        <v>2200</v>
      </c>
      <c r="J203" s="17" t="s">
        <v>381</v>
      </c>
      <c r="K203" s="117" t="s">
        <v>382</v>
      </c>
      <c r="L203" s="154"/>
      <c r="M203" s="155"/>
      <c r="N203" s="32"/>
      <c r="O203" s="32"/>
      <c r="P203" s="32"/>
      <c r="Q203" s="32"/>
      <c r="R203" s="38"/>
    </row>
    <row r="204" spans="1:18" ht="15.75" x14ac:dyDescent="0.25">
      <c r="A204" s="10">
        <v>179</v>
      </c>
      <c r="B204" s="14" t="s">
        <v>243</v>
      </c>
      <c r="C204" s="57" t="s">
        <v>280</v>
      </c>
      <c r="D204" s="57" t="s">
        <v>10</v>
      </c>
      <c r="E204" s="57">
        <v>10</v>
      </c>
      <c r="F204" s="31"/>
      <c r="G204" s="31"/>
      <c r="H204" s="94">
        <v>585</v>
      </c>
      <c r="I204" s="94">
        <f t="shared" si="3"/>
        <v>5850</v>
      </c>
      <c r="J204" s="17" t="s">
        <v>381</v>
      </c>
      <c r="K204" s="117" t="s">
        <v>382</v>
      </c>
      <c r="L204" s="154"/>
      <c r="M204" s="155"/>
      <c r="N204" s="32"/>
      <c r="O204" s="32"/>
      <c r="P204" s="32"/>
      <c r="Q204" s="32"/>
      <c r="R204" s="38"/>
    </row>
    <row r="205" spans="1:18" ht="15.75" x14ac:dyDescent="0.25">
      <c r="A205" s="10">
        <v>180</v>
      </c>
      <c r="B205" s="14" t="s">
        <v>281</v>
      </c>
      <c r="C205" s="57" t="s">
        <v>279</v>
      </c>
      <c r="D205" s="57" t="s">
        <v>112</v>
      </c>
      <c r="E205" s="57">
        <v>10</v>
      </c>
      <c r="F205" s="32"/>
      <c r="G205" s="32"/>
      <c r="H205" s="94">
        <v>570</v>
      </c>
      <c r="I205" s="94">
        <f t="shared" si="3"/>
        <v>5700</v>
      </c>
      <c r="J205" s="17" t="s">
        <v>381</v>
      </c>
      <c r="K205" s="117" t="s">
        <v>382</v>
      </c>
      <c r="L205" s="154"/>
      <c r="M205" s="155"/>
      <c r="N205" s="32"/>
      <c r="O205" s="32"/>
      <c r="P205" s="32"/>
      <c r="Q205" s="32"/>
      <c r="R205" s="38"/>
    </row>
    <row r="206" spans="1:18" ht="15.75" x14ac:dyDescent="0.25">
      <c r="A206" s="179" t="s">
        <v>282</v>
      </c>
      <c r="B206" s="179"/>
      <c r="C206" s="179"/>
      <c r="D206" s="179"/>
      <c r="E206" s="179"/>
      <c r="F206" s="32"/>
      <c r="G206" s="32"/>
      <c r="H206" s="94"/>
      <c r="I206" s="94"/>
      <c r="J206" s="17"/>
      <c r="K206" s="117"/>
      <c r="L206" s="6"/>
      <c r="M206" s="32"/>
      <c r="N206" s="32"/>
      <c r="O206" s="32"/>
      <c r="P206" s="32"/>
      <c r="Q206" s="32"/>
      <c r="R206" s="38"/>
    </row>
    <row r="207" spans="1:18" ht="15.75" x14ac:dyDescent="0.25">
      <c r="A207" s="10">
        <v>181</v>
      </c>
      <c r="B207" s="12" t="s">
        <v>441</v>
      </c>
      <c r="C207" s="5" t="s">
        <v>442</v>
      </c>
      <c r="D207" s="57" t="s">
        <v>10</v>
      </c>
      <c r="E207" s="57">
        <v>4</v>
      </c>
      <c r="F207" s="32"/>
      <c r="G207" s="32"/>
      <c r="H207" s="94">
        <v>509.65</v>
      </c>
      <c r="I207" s="94">
        <f t="shared" si="3"/>
        <v>2038.6</v>
      </c>
      <c r="J207" s="17" t="s">
        <v>381</v>
      </c>
      <c r="K207" s="117" t="s">
        <v>382</v>
      </c>
      <c r="L207" s="156" t="s">
        <v>870</v>
      </c>
      <c r="M207" s="177" t="s">
        <v>383</v>
      </c>
      <c r="N207" s="32"/>
      <c r="O207" s="32"/>
      <c r="P207" s="32"/>
      <c r="Q207" s="32"/>
      <c r="R207" s="38"/>
    </row>
    <row r="208" spans="1:18" ht="15.75" x14ac:dyDescent="0.25">
      <c r="A208" s="10">
        <v>182</v>
      </c>
      <c r="B208" s="14" t="s">
        <v>283</v>
      </c>
      <c r="C208" s="57" t="s">
        <v>284</v>
      </c>
      <c r="D208" s="57" t="s">
        <v>10</v>
      </c>
      <c r="E208" s="57">
        <v>4</v>
      </c>
      <c r="F208" s="31"/>
      <c r="G208" s="31"/>
      <c r="H208" s="94">
        <v>1349.87</v>
      </c>
      <c r="I208" s="94">
        <f t="shared" si="3"/>
        <v>5399.48</v>
      </c>
      <c r="J208" s="17" t="s">
        <v>381</v>
      </c>
      <c r="K208" s="117" t="s">
        <v>382</v>
      </c>
      <c r="L208" s="157"/>
      <c r="M208" s="178"/>
      <c r="N208" s="32"/>
      <c r="O208" s="32"/>
      <c r="P208" s="32"/>
      <c r="Q208" s="32"/>
      <c r="R208" s="38"/>
    </row>
    <row r="209" spans="1:18" ht="15.75" x14ac:dyDescent="0.25">
      <c r="A209" s="10">
        <v>183</v>
      </c>
      <c r="B209" s="14" t="s">
        <v>49</v>
      </c>
      <c r="C209" s="57" t="s">
        <v>285</v>
      </c>
      <c r="D209" s="57" t="s">
        <v>10</v>
      </c>
      <c r="E209" s="57">
        <v>4</v>
      </c>
      <c r="F209" s="33"/>
      <c r="G209" s="33"/>
      <c r="H209" s="94">
        <v>96.62</v>
      </c>
      <c r="I209" s="94">
        <f t="shared" si="3"/>
        <v>386.48</v>
      </c>
      <c r="J209" s="17" t="s">
        <v>381</v>
      </c>
      <c r="K209" s="117" t="s">
        <v>382</v>
      </c>
      <c r="L209" s="157"/>
      <c r="M209" s="178"/>
      <c r="N209" s="32"/>
      <c r="O209" s="32"/>
      <c r="P209" s="32"/>
      <c r="Q209" s="32"/>
      <c r="R209" s="38"/>
    </row>
    <row r="210" spans="1:18" ht="15.75" x14ac:dyDescent="0.25">
      <c r="A210" s="10">
        <v>184</v>
      </c>
      <c r="B210" s="14" t="s">
        <v>286</v>
      </c>
      <c r="C210" s="57" t="s">
        <v>287</v>
      </c>
      <c r="D210" s="57" t="s">
        <v>10</v>
      </c>
      <c r="E210" s="57">
        <v>20</v>
      </c>
      <c r="F210" s="31"/>
      <c r="G210" s="31"/>
      <c r="H210" s="94">
        <v>145.72999999999999</v>
      </c>
      <c r="I210" s="94">
        <f t="shared" si="3"/>
        <v>2914.6</v>
      </c>
      <c r="J210" s="17" t="s">
        <v>381</v>
      </c>
      <c r="K210" s="117" t="s">
        <v>382</v>
      </c>
      <c r="L210" s="157"/>
      <c r="M210" s="178"/>
      <c r="N210" s="32"/>
      <c r="O210" s="32"/>
      <c r="P210" s="32"/>
      <c r="Q210" s="32"/>
      <c r="R210" s="38"/>
    </row>
    <row r="211" spans="1:18" ht="15.75" x14ac:dyDescent="0.25">
      <c r="A211" s="10">
        <v>185</v>
      </c>
      <c r="B211" s="14" t="s">
        <v>288</v>
      </c>
      <c r="C211" s="57" t="s">
        <v>289</v>
      </c>
      <c r="D211" s="57" t="s">
        <v>10</v>
      </c>
      <c r="E211" s="57">
        <v>20</v>
      </c>
      <c r="F211" s="32"/>
      <c r="G211" s="32"/>
      <c r="H211" s="94">
        <v>26</v>
      </c>
      <c r="I211" s="94">
        <f t="shared" si="3"/>
        <v>520</v>
      </c>
      <c r="J211" s="17" t="s">
        <v>381</v>
      </c>
      <c r="K211" s="117" t="s">
        <v>382</v>
      </c>
      <c r="L211" s="157"/>
      <c r="M211" s="178"/>
      <c r="N211" s="32"/>
      <c r="O211" s="32"/>
      <c r="P211" s="32"/>
      <c r="Q211" s="32"/>
      <c r="R211" s="38"/>
    </row>
    <row r="212" spans="1:18" ht="15.75" x14ac:dyDescent="0.25">
      <c r="A212" s="10">
        <v>186</v>
      </c>
      <c r="B212" s="14" t="s">
        <v>290</v>
      </c>
      <c r="C212" s="57" t="s">
        <v>291</v>
      </c>
      <c r="D212" s="57" t="s">
        <v>10</v>
      </c>
      <c r="E212" s="57">
        <v>20</v>
      </c>
      <c r="F212" s="32"/>
      <c r="G212" s="32"/>
      <c r="H212" s="94">
        <v>1050</v>
      </c>
      <c r="I212" s="94">
        <f t="shared" si="3"/>
        <v>21000</v>
      </c>
      <c r="J212" s="17" t="s">
        <v>381</v>
      </c>
      <c r="K212" s="117" t="s">
        <v>382</v>
      </c>
      <c r="L212" s="157"/>
      <c r="M212" s="178"/>
      <c r="N212" s="32"/>
      <c r="O212" s="32"/>
      <c r="P212" s="32"/>
      <c r="Q212" s="32"/>
      <c r="R212" s="38"/>
    </row>
    <row r="213" spans="1:18" ht="15.75" x14ac:dyDescent="0.25">
      <c r="A213" s="10">
        <v>187</v>
      </c>
      <c r="B213" s="14" t="s">
        <v>292</v>
      </c>
      <c r="C213" s="57" t="s">
        <v>293</v>
      </c>
      <c r="D213" s="57" t="s">
        <v>10</v>
      </c>
      <c r="E213" s="57">
        <v>50</v>
      </c>
      <c r="F213" s="33"/>
      <c r="G213" s="33"/>
      <c r="H213" s="94">
        <v>51.74</v>
      </c>
      <c r="I213" s="94">
        <f t="shared" si="3"/>
        <v>2587</v>
      </c>
      <c r="J213" s="17" t="s">
        <v>381</v>
      </c>
      <c r="K213" s="117" t="s">
        <v>382</v>
      </c>
      <c r="L213" s="157"/>
      <c r="M213" s="178"/>
      <c r="N213" s="32"/>
      <c r="O213" s="32"/>
      <c r="P213" s="32"/>
      <c r="Q213" s="32"/>
      <c r="R213" s="38"/>
    </row>
    <row r="214" spans="1:18" ht="15.75" x14ac:dyDescent="0.25">
      <c r="A214" s="10">
        <v>188</v>
      </c>
      <c r="B214" s="14" t="s">
        <v>292</v>
      </c>
      <c r="C214" s="57" t="s">
        <v>294</v>
      </c>
      <c r="D214" s="57" t="s">
        <v>10</v>
      </c>
      <c r="E214" s="57">
        <v>50</v>
      </c>
      <c r="F214" s="31"/>
      <c r="G214" s="31"/>
      <c r="H214" s="94">
        <v>51.74</v>
      </c>
      <c r="I214" s="94">
        <f t="shared" si="3"/>
        <v>2587</v>
      </c>
      <c r="J214" s="17" t="s">
        <v>381</v>
      </c>
      <c r="K214" s="117" t="s">
        <v>382</v>
      </c>
      <c r="L214" s="157"/>
      <c r="M214" s="178"/>
      <c r="N214" s="32"/>
      <c r="O214" s="32"/>
      <c r="P214" s="32"/>
      <c r="Q214" s="32"/>
      <c r="R214" s="38"/>
    </row>
    <row r="215" spans="1:18" ht="15.75" x14ac:dyDescent="0.25">
      <c r="A215" s="10">
        <v>189</v>
      </c>
      <c r="B215" s="20" t="s">
        <v>295</v>
      </c>
      <c r="C215" s="10" t="s">
        <v>296</v>
      </c>
      <c r="D215" s="57" t="s">
        <v>10</v>
      </c>
      <c r="E215" s="57">
        <v>6</v>
      </c>
      <c r="F215" s="31"/>
      <c r="G215" s="31"/>
      <c r="H215" s="94">
        <v>698.94</v>
      </c>
      <c r="I215" s="94">
        <f t="shared" si="3"/>
        <v>4193.6400000000003</v>
      </c>
      <c r="J215" s="17" t="s">
        <v>381</v>
      </c>
      <c r="K215" s="117" t="s">
        <v>382</v>
      </c>
      <c r="L215" s="157"/>
      <c r="M215" s="178"/>
      <c r="N215" s="32"/>
      <c r="O215" s="32"/>
      <c r="P215" s="32"/>
      <c r="Q215" s="32"/>
      <c r="R215" s="38"/>
    </row>
    <row r="216" spans="1:18" ht="15.75" x14ac:dyDescent="0.25">
      <c r="A216" s="10">
        <v>190</v>
      </c>
      <c r="B216" s="20" t="s">
        <v>297</v>
      </c>
      <c r="C216" s="10" t="s">
        <v>298</v>
      </c>
      <c r="D216" s="57" t="s">
        <v>10</v>
      </c>
      <c r="E216" s="57">
        <v>6</v>
      </c>
      <c r="F216" s="33"/>
      <c r="G216" s="33"/>
      <c r="H216" s="94">
        <v>548.86</v>
      </c>
      <c r="I216" s="94">
        <f t="shared" si="3"/>
        <v>3293.16</v>
      </c>
      <c r="J216" s="17" t="s">
        <v>381</v>
      </c>
      <c r="K216" s="117" t="s">
        <v>382</v>
      </c>
      <c r="L216" s="157"/>
      <c r="M216" s="178"/>
      <c r="N216" s="32"/>
      <c r="O216" s="32"/>
      <c r="P216" s="32"/>
      <c r="Q216" s="32"/>
      <c r="R216" s="38"/>
    </row>
    <row r="217" spans="1:18" ht="15.75" x14ac:dyDescent="0.25">
      <c r="A217" s="10">
        <v>191</v>
      </c>
      <c r="B217" s="20" t="s">
        <v>299</v>
      </c>
      <c r="C217" s="10" t="s">
        <v>300</v>
      </c>
      <c r="D217" s="57" t="s">
        <v>10</v>
      </c>
      <c r="E217" s="57">
        <v>6</v>
      </c>
      <c r="F217" s="31"/>
      <c r="G217" s="31"/>
      <c r="H217" s="94">
        <v>343.33</v>
      </c>
      <c r="I217" s="94">
        <f t="shared" si="3"/>
        <v>2059.98</v>
      </c>
      <c r="J217" s="17" t="s">
        <v>381</v>
      </c>
      <c r="K217" s="117" t="s">
        <v>382</v>
      </c>
      <c r="L217" s="157"/>
      <c r="M217" s="178"/>
      <c r="N217" s="32"/>
      <c r="O217" s="32"/>
      <c r="P217" s="32"/>
      <c r="Q217" s="32"/>
      <c r="R217" s="38"/>
    </row>
    <row r="218" spans="1:18" ht="15.75" x14ac:dyDescent="0.25">
      <c r="A218" s="10">
        <v>192</v>
      </c>
      <c r="B218" s="20" t="s">
        <v>301</v>
      </c>
      <c r="C218" s="10" t="s">
        <v>302</v>
      </c>
      <c r="D218" s="57" t="s">
        <v>10</v>
      </c>
      <c r="E218" s="57">
        <v>6</v>
      </c>
      <c r="F218" s="32"/>
      <c r="G218" s="32"/>
      <c r="H218" s="94">
        <v>369.8</v>
      </c>
      <c r="I218" s="94">
        <f t="shared" si="3"/>
        <v>2218.8000000000002</v>
      </c>
      <c r="J218" s="17" t="s">
        <v>381</v>
      </c>
      <c r="K218" s="117" t="s">
        <v>382</v>
      </c>
      <c r="L218" s="158"/>
      <c r="M218" s="180"/>
      <c r="N218" s="32"/>
      <c r="O218" s="32"/>
      <c r="P218" s="32"/>
      <c r="Q218" s="32"/>
      <c r="R218" s="38"/>
    </row>
    <row r="219" spans="1:18" ht="15.75" x14ac:dyDescent="0.25">
      <c r="A219" s="10">
        <v>193</v>
      </c>
      <c r="B219" s="20" t="s">
        <v>303</v>
      </c>
      <c r="C219" s="10" t="s">
        <v>304</v>
      </c>
      <c r="D219" s="57" t="s">
        <v>10</v>
      </c>
      <c r="E219" s="57">
        <v>6</v>
      </c>
      <c r="F219" s="32"/>
      <c r="G219" s="32"/>
      <c r="H219" s="94">
        <v>436.39</v>
      </c>
      <c r="I219" s="94">
        <f t="shared" si="3"/>
        <v>2618.34</v>
      </c>
      <c r="J219" s="17" t="s">
        <v>381</v>
      </c>
      <c r="K219" s="117" t="s">
        <v>382</v>
      </c>
      <c r="L219" s="154" t="s">
        <v>870</v>
      </c>
      <c r="M219" s="155" t="s">
        <v>383</v>
      </c>
      <c r="N219" s="32"/>
      <c r="O219" s="32"/>
      <c r="P219" s="32"/>
      <c r="Q219" s="32"/>
      <c r="R219" s="38"/>
    </row>
    <row r="220" spans="1:18" ht="15.75" x14ac:dyDescent="0.25">
      <c r="A220" s="10">
        <v>194</v>
      </c>
      <c r="B220" s="20" t="s">
        <v>305</v>
      </c>
      <c r="C220" s="10" t="s">
        <v>306</v>
      </c>
      <c r="D220" s="57" t="s">
        <v>10</v>
      </c>
      <c r="E220" s="57">
        <v>60</v>
      </c>
      <c r="F220" s="31"/>
      <c r="G220" s="31"/>
      <c r="H220" s="94">
        <v>71.150000000000006</v>
      </c>
      <c r="I220" s="94">
        <f t="shared" si="3"/>
        <v>4269</v>
      </c>
      <c r="J220" s="17" t="s">
        <v>381</v>
      </c>
      <c r="K220" s="117" t="s">
        <v>382</v>
      </c>
      <c r="L220" s="154"/>
      <c r="M220" s="155"/>
      <c r="N220" s="32"/>
      <c r="O220" s="32"/>
      <c r="P220" s="32"/>
      <c r="Q220" s="32"/>
      <c r="R220" s="38"/>
    </row>
    <row r="221" spans="1:18" ht="15.75" x14ac:dyDescent="0.25">
      <c r="A221" s="10">
        <v>195</v>
      </c>
      <c r="B221" s="20" t="s">
        <v>307</v>
      </c>
      <c r="C221" s="10" t="s">
        <v>308</v>
      </c>
      <c r="D221" s="57" t="s">
        <v>10</v>
      </c>
      <c r="E221" s="57">
        <v>60</v>
      </c>
      <c r="F221" s="33"/>
      <c r="G221" s="33"/>
      <c r="H221" s="94">
        <v>64.680000000000007</v>
      </c>
      <c r="I221" s="94">
        <f t="shared" si="3"/>
        <v>3880.8</v>
      </c>
      <c r="J221" s="17" t="s">
        <v>381</v>
      </c>
      <c r="K221" s="117" t="s">
        <v>382</v>
      </c>
      <c r="L221" s="154"/>
      <c r="M221" s="155"/>
      <c r="N221" s="32"/>
      <c r="O221" s="32"/>
      <c r="P221" s="32"/>
      <c r="Q221" s="32"/>
      <c r="R221" s="38"/>
    </row>
    <row r="222" spans="1:18" ht="15.75" x14ac:dyDescent="0.25">
      <c r="A222" s="10">
        <v>196</v>
      </c>
      <c r="B222" s="20" t="s">
        <v>310</v>
      </c>
      <c r="C222" s="10" t="s">
        <v>311</v>
      </c>
      <c r="D222" s="57" t="s">
        <v>10</v>
      </c>
      <c r="E222" s="57">
        <v>60</v>
      </c>
      <c r="F222" s="32"/>
      <c r="G222" s="32"/>
      <c r="H222" s="94">
        <v>64.680000000000007</v>
      </c>
      <c r="I222" s="94">
        <f t="shared" si="3"/>
        <v>3880.8</v>
      </c>
      <c r="J222" s="17" t="s">
        <v>381</v>
      </c>
      <c r="K222" s="117" t="s">
        <v>382</v>
      </c>
      <c r="L222" s="154"/>
      <c r="M222" s="155"/>
      <c r="N222" s="32"/>
      <c r="O222" s="32"/>
      <c r="P222" s="32"/>
      <c r="Q222" s="32"/>
      <c r="R222" s="38"/>
    </row>
    <row r="223" spans="1:18" ht="15.75" x14ac:dyDescent="0.25">
      <c r="A223" s="10">
        <v>197</v>
      </c>
      <c r="B223" s="20" t="s">
        <v>313</v>
      </c>
      <c r="C223" s="10" t="s">
        <v>309</v>
      </c>
      <c r="D223" s="57" t="s">
        <v>10</v>
      </c>
      <c r="E223" s="57">
        <v>60</v>
      </c>
      <c r="F223" s="33"/>
      <c r="G223" s="33"/>
      <c r="H223" s="94">
        <v>48.31</v>
      </c>
      <c r="I223" s="94">
        <f t="shared" si="3"/>
        <v>2898.6000000000004</v>
      </c>
      <c r="J223" s="17" t="s">
        <v>381</v>
      </c>
      <c r="K223" s="117" t="s">
        <v>382</v>
      </c>
      <c r="L223" s="154"/>
      <c r="M223" s="155"/>
      <c r="N223" s="32"/>
      <c r="O223" s="32"/>
      <c r="P223" s="32"/>
      <c r="Q223" s="32"/>
      <c r="R223" s="38"/>
    </row>
    <row r="224" spans="1:18" ht="15.75" x14ac:dyDescent="0.25">
      <c r="A224" s="10">
        <v>198</v>
      </c>
      <c r="B224" s="20" t="s">
        <v>314</v>
      </c>
      <c r="C224" s="10" t="s">
        <v>311</v>
      </c>
      <c r="D224" s="57" t="s">
        <v>10</v>
      </c>
      <c r="E224" s="57">
        <v>100</v>
      </c>
      <c r="F224" s="31"/>
      <c r="G224" s="31"/>
      <c r="H224" s="94">
        <v>51.74</v>
      </c>
      <c r="I224" s="94">
        <f t="shared" si="3"/>
        <v>5174</v>
      </c>
      <c r="J224" s="17" t="s">
        <v>381</v>
      </c>
      <c r="K224" s="117" t="s">
        <v>382</v>
      </c>
      <c r="L224" s="154"/>
      <c r="M224" s="155"/>
      <c r="N224" s="32"/>
      <c r="O224" s="32"/>
      <c r="P224" s="32"/>
      <c r="Q224" s="32"/>
      <c r="R224" s="38"/>
    </row>
    <row r="225" spans="1:18" ht="15.75" x14ac:dyDescent="0.25">
      <c r="A225" s="10">
        <v>199</v>
      </c>
      <c r="B225" s="20" t="s">
        <v>315</v>
      </c>
      <c r="C225" s="10" t="s">
        <v>312</v>
      </c>
      <c r="D225" s="57" t="s">
        <v>10</v>
      </c>
      <c r="E225" s="57">
        <v>100</v>
      </c>
      <c r="F225" s="32"/>
      <c r="G225" s="32"/>
      <c r="H225" s="94">
        <v>36.04</v>
      </c>
      <c r="I225" s="94">
        <f t="shared" si="3"/>
        <v>3604</v>
      </c>
      <c r="J225" s="17" t="s">
        <v>381</v>
      </c>
      <c r="K225" s="117" t="s">
        <v>382</v>
      </c>
      <c r="L225" s="154"/>
      <c r="M225" s="155"/>
      <c r="N225" s="32"/>
      <c r="O225" s="32"/>
      <c r="P225" s="32"/>
      <c r="Q225" s="32"/>
      <c r="R225" s="38"/>
    </row>
    <row r="226" spans="1:18" ht="15.75" x14ac:dyDescent="0.25">
      <c r="A226" s="179" t="s">
        <v>316</v>
      </c>
      <c r="B226" s="179"/>
      <c r="C226" s="179"/>
      <c r="D226" s="179"/>
      <c r="E226" s="179"/>
      <c r="F226" s="31"/>
      <c r="G226" s="31"/>
      <c r="H226" s="94"/>
      <c r="I226" s="94"/>
      <c r="J226" s="17"/>
      <c r="K226" s="117"/>
      <c r="L226" s="6"/>
      <c r="M226" s="36"/>
      <c r="N226" s="32"/>
      <c r="O226" s="32"/>
      <c r="P226" s="32"/>
      <c r="Q226" s="32"/>
      <c r="R226" s="38"/>
    </row>
    <row r="227" spans="1:18" ht="15.75" x14ac:dyDescent="0.25">
      <c r="A227" s="10">
        <v>200</v>
      </c>
      <c r="B227" s="14" t="s">
        <v>317</v>
      </c>
      <c r="C227" s="57" t="s">
        <v>318</v>
      </c>
      <c r="D227" s="57" t="s">
        <v>10</v>
      </c>
      <c r="E227" s="10">
        <v>10</v>
      </c>
      <c r="F227" s="33"/>
      <c r="G227" s="33"/>
      <c r="H227" s="94">
        <v>46736.35</v>
      </c>
      <c r="I227" s="94">
        <f t="shared" ref="I227:I290" si="4">H227*E227</f>
        <v>467363.5</v>
      </c>
      <c r="J227" s="17" t="s">
        <v>381</v>
      </c>
      <c r="K227" s="117" t="s">
        <v>382</v>
      </c>
      <c r="L227" s="156"/>
      <c r="M227" s="155"/>
      <c r="N227" s="32"/>
      <c r="O227" s="32"/>
      <c r="P227" s="32"/>
      <c r="Q227" s="32"/>
      <c r="R227" s="38"/>
    </row>
    <row r="228" spans="1:18" ht="15.75" x14ac:dyDescent="0.25">
      <c r="A228" s="10">
        <v>201</v>
      </c>
      <c r="B228" s="14" t="s">
        <v>319</v>
      </c>
      <c r="C228" s="57" t="s">
        <v>320</v>
      </c>
      <c r="D228" s="57" t="s">
        <v>10</v>
      </c>
      <c r="E228" s="10">
        <v>10</v>
      </c>
      <c r="F228" s="32"/>
      <c r="G228" s="32"/>
      <c r="H228" s="94">
        <v>105814.8</v>
      </c>
      <c r="I228" s="94">
        <f t="shared" si="4"/>
        <v>1058148</v>
      </c>
      <c r="J228" s="17" t="s">
        <v>381</v>
      </c>
      <c r="K228" s="117" t="s">
        <v>382</v>
      </c>
      <c r="L228" s="158"/>
      <c r="M228" s="155"/>
      <c r="N228" s="32"/>
      <c r="O228" s="32"/>
      <c r="P228" s="32"/>
      <c r="Q228" s="32"/>
      <c r="R228" s="38"/>
    </row>
    <row r="229" spans="1:18" ht="15.75" x14ac:dyDescent="0.25">
      <c r="A229" s="10">
        <v>202</v>
      </c>
      <c r="B229" s="14" t="s">
        <v>321</v>
      </c>
      <c r="C229" s="57" t="s">
        <v>322</v>
      </c>
      <c r="D229" s="57" t="s">
        <v>10</v>
      </c>
      <c r="E229" s="10">
        <v>10</v>
      </c>
      <c r="F229" s="32"/>
      <c r="G229" s="32"/>
      <c r="H229" s="94">
        <v>4919.62</v>
      </c>
      <c r="I229" s="94">
        <f t="shared" si="4"/>
        <v>49196.2</v>
      </c>
      <c r="J229" s="17" t="s">
        <v>381</v>
      </c>
      <c r="K229" s="117" t="s">
        <v>382</v>
      </c>
      <c r="L229" s="154" t="s">
        <v>870</v>
      </c>
      <c r="M229" s="155" t="s">
        <v>489</v>
      </c>
      <c r="N229" s="32"/>
      <c r="O229" s="32"/>
      <c r="P229" s="32"/>
      <c r="Q229" s="32"/>
      <c r="R229" s="38"/>
    </row>
    <row r="230" spans="1:18" ht="15.75" x14ac:dyDescent="0.25">
      <c r="A230" s="10">
        <v>203</v>
      </c>
      <c r="B230" s="14" t="s">
        <v>323</v>
      </c>
      <c r="C230" s="57" t="s">
        <v>324</v>
      </c>
      <c r="D230" s="57" t="s">
        <v>10</v>
      </c>
      <c r="E230" s="10">
        <v>100</v>
      </c>
      <c r="F230" s="31"/>
      <c r="G230" s="31"/>
      <c r="H230" s="94">
        <v>391.9</v>
      </c>
      <c r="I230" s="94">
        <f t="shared" si="4"/>
        <v>39190</v>
      </c>
      <c r="J230" s="17" t="s">
        <v>381</v>
      </c>
      <c r="K230" s="117" t="s">
        <v>382</v>
      </c>
      <c r="L230" s="154"/>
      <c r="M230" s="155"/>
      <c r="N230" s="32"/>
      <c r="O230" s="32"/>
      <c r="P230" s="32"/>
      <c r="Q230" s="32"/>
      <c r="R230" s="38"/>
    </row>
    <row r="231" spans="1:18" ht="15.75" x14ac:dyDescent="0.25">
      <c r="A231" s="10">
        <v>204</v>
      </c>
      <c r="B231" s="14" t="s">
        <v>325</v>
      </c>
      <c r="C231" s="57" t="s">
        <v>326</v>
      </c>
      <c r="D231" s="57" t="s">
        <v>10</v>
      </c>
      <c r="E231" s="10">
        <v>10</v>
      </c>
      <c r="F231" s="31"/>
      <c r="G231" s="31"/>
      <c r="H231" s="94">
        <v>2312.1999999999998</v>
      </c>
      <c r="I231" s="94">
        <f t="shared" si="4"/>
        <v>23122</v>
      </c>
      <c r="J231" s="17" t="s">
        <v>381</v>
      </c>
      <c r="K231" s="117" t="s">
        <v>382</v>
      </c>
      <c r="L231" s="154"/>
      <c r="M231" s="155"/>
      <c r="N231" s="32"/>
      <c r="O231" s="32"/>
      <c r="P231" s="32"/>
      <c r="Q231" s="32"/>
      <c r="R231" s="38"/>
    </row>
    <row r="232" spans="1:18" ht="15.75" x14ac:dyDescent="0.25">
      <c r="A232" s="10">
        <v>205</v>
      </c>
      <c r="B232" s="14" t="s">
        <v>327</v>
      </c>
      <c r="C232" s="57" t="s">
        <v>328</v>
      </c>
      <c r="D232" s="57" t="s">
        <v>10</v>
      </c>
      <c r="E232" s="10">
        <v>150</v>
      </c>
      <c r="F232" s="32"/>
      <c r="G232" s="32"/>
      <c r="H232" s="94">
        <v>749.74</v>
      </c>
      <c r="I232" s="94">
        <f t="shared" si="4"/>
        <v>112461</v>
      </c>
      <c r="J232" s="17" t="s">
        <v>381</v>
      </c>
      <c r="K232" s="117" t="s">
        <v>382</v>
      </c>
      <c r="L232" s="154"/>
      <c r="M232" s="155"/>
      <c r="N232" s="32"/>
      <c r="O232" s="32"/>
      <c r="P232" s="32"/>
      <c r="Q232" s="32"/>
      <c r="R232" s="38"/>
    </row>
    <row r="233" spans="1:18" ht="15.75" x14ac:dyDescent="0.25">
      <c r="A233" s="10">
        <v>206</v>
      </c>
      <c r="B233" s="14" t="s">
        <v>329</v>
      </c>
      <c r="C233" s="57" t="s">
        <v>330</v>
      </c>
      <c r="D233" s="57" t="s">
        <v>10</v>
      </c>
      <c r="E233" s="10">
        <v>150</v>
      </c>
      <c r="F233" s="31"/>
      <c r="G233" s="31"/>
      <c r="H233" s="94">
        <v>749.74</v>
      </c>
      <c r="I233" s="94">
        <f t="shared" si="4"/>
        <v>112461</v>
      </c>
      <c r="J233" s="17" t="s">
        <v>381</v>
      </c>
      <c r="K233" s="117" t="s">
        <v>382</v>
      </c>
      <c r="L233" s="154"/>
      <c r="M233" s="155"/>
      <c r="N233" s="32"/>
      <c r="O233" s="32"/>
      <c r="P233" s="32"/>
      <c r="Q233" s="32"/>
      <c r="R233" s="38"/>
    </row>
    <row r="234" spans="1:18" ht="15.75" x14ac:dyDescent="0.25">
      <c r="A234" s="10">
        <v>207</v>
      </c>
      <c r="B234" s="12" t="s">
        <v>331</v>
      </c>
      <c r="C234" s="5" t="s">
        <v>332</v>
      </c>
      <c r="D234" s="5" t="s">
        <v>10</v>
      </c>
      <c r="E234" s="11">
        <v>150</v>
      </c>
      <c r="F234" s="33"/>
      <c r="G234" s="33"/>
      <c r="H234" s="94">
        <v>534.91999999999996</v>
      </c>
      <c r="I234" s="94">
        <f t="shared" si="4"/>
        <v>80238</v>
      </c>
      <c r="J234" s="17" t="s">
        <v>381</v>
      </c>
      <c r="K234" s="117" t="s">
        <v>382</v>
      </c>
      <c r="L234" s="154"/>
      <c r="M234" s="155"/>
      <c r="N234" s="32"/>
      <c r="O234" s="32"/>
      <c r="P234" s="32"/>
      <c r="Q234" s="32"/>
      <c r="R234" s="38"/>
    </row>
    <row r="235" spans="1:18" ht="15.75" x14ac:dyDescent="0.25">
      <c r="A235" s="10">
        <v>208</v>
      </c>
      <c r="B235" s="12" t="s">
        <v>333</v>
      </c>
      <c r="C235" s="5" t="s">
        <v>334</v>
      </c>
      <c r="D235" s="5" t="s">
        <v>10</v>
      </c>
      <c r="E235" s="11">
        <v>150</v>
      </c>
      <c r="F235" s="31"/>
      <c r="G235" s="31"/>
      <c r="H235" s="94">
        <v>534.91999999999996</v>
      </c>
      <c r="I235" s="94">
        <f t="shared" si="4"/>
        <v>80238</v>
      </c>
      <c r="J235" s="17" t="s">
        <v>381</v>
      </c>
      <c r="K235" s="117" t="s">
        <v>382</v>
      </c>
      <c r="L235" s="154"/>
      <c r="M235" s="155"/>
      <c r="N235" s="32"/>
      <c r="O235" s="32"/>
      <c r="P235" s="32"/>
      <c r="Q235" s="32"/>
      <c r="R235" s="38"/>
    </row>
    <row r="236" spans="1:18" ht="30" x14ac:dyDescent="0.25">
      <c r="A236" s="10">
        <v>209</v>
      </c>
      <c r="B236" s="14" t="s">
        <v>443</v>
      </c>
      <c r="C236" s="57" t="s">
        <v>335</v>
      </c>
      <c r="D236" s="57" t="s">
        <v>10</v>
      </c>
      <c r="E236" s="10">
        <v>18</v>
      </c>
      <c r="F236" s="32"/>
      <c r="G236" s="32"/>
      <c r="H236" s="94">
        <v>983.92</v>
      </c>
      <c r="I236" s="94">
        <f t="shared" si="4"/>
        <v>17710.559999999998</v>
      </c>
      <c r="J236" s="17" t="s">
        <v>381</v>
      </c>
      <c r="K236" s="117" t="s">
        <v>382</v>
      </c>
      <c r="L236" s="156" t="s">
        <v>870</v>
      </c>
      <c r="M236" s="177" t="s">
        <v>383</v>
      </c>
      <c r="N236" s="32"/>
      <c r="O236" s="32"/>
      <c r="P236" s="32"/>
      <c r="Q236" s="32"/>
      <c r="R236" s="38"/>
    </row>
    <row r="237" spans="1:18" ht="45" x14ac:dyDescent="0.25">
      <c r="A237" s="10">
        <v>210</v>
      </c>
      <c r="B237" s="14" t="s">
        <v>444</v>
      </c>
      <c r="C237" s="57" t="s">
        <v>336</v>
      </c>
      <c r="D237" s="57" t="s">
        <v>337</v>
      </c>
      <c r="E237" s="10">
        <v>18</v>
      </c>
      <c r="F237" s="32"/>
      <c r="G237" s="32"/>
      <c r="H237" s="94">
        <v>969.6</v>
      </c>
      <c r="I237" s="94">
        <f t="shared" si="4"/>
        <v>17452.8</v>
      </c>
      <c r="J237" s="17" t="s">
        <v>381</v>
      </c>
      <c r="K237" s="117" t="s">
        <v>382</v>
      </c>
      <c r="L237" s="157"/>
      <c r="M237" s="178"/>
      <c r="N237" s="32"/>
      <c r="O237" s="32"/>
      <c r="P237" s="32"/>
      <c r="Q237" s="32"/>
      <c r="R237" s="38"/>
    </row>
    <row r="238" spans="1:18" ht="15.75" x14ac:dyDescent="0.25">
      <c r="A238" s="10">
        <v>211</v>
      </c>
      <c r="B238" s="14" t="s">
        <v>338</v>
      </c>
      <c r="C238" s="57" t="s">
        <v>339</v>
      </c>
      <c r="D238" s="57" t="s">
        <v>10</v>
      </c>
      <c r="E238" s="10">
        <v>1000</v>
      </c>
      <c r="F238" s="32"/>
      <c r="G238" s="32"/>
      <c r="H238" s="94">
        <v>553.46</v>
      </c>
      <c r="I238" s="94">
        <f t="shared" si="4"/>
        <v>553460</v>
      </c>
      <c r="J238" s="17" t="s">
        <v>381</v>
      </c>
      <c r="K238" s="117" t="s">
        <v>382</v>
      </c>
      <c r="L238" s="157"/>
      <c r="M238" s="178"/>
      <c r="N238" s="32"/>
      <c r="O238" s="32"/>
      <c r="P238" s="32"/>
      <c r="Q238" s="32"/>
      <c r="R238" s="38"/>
    </row>
    <row r="239" spans="1:18" ht="15.75" x14ac:dyDescent="0.25">
      <c r="A239" s="10">
        <v>212</v>
      </c>
      <c r="B239" s="14" t="s">
        <v>283</v>
      </c>
      <c r="C239" s="57" t="s">
        <v>340</v>
      </c>
      <c r="D239" s="57" t="s">
        <v>10</v>
      </c>
      <c r="E239" s="57">
        <v>20</v>
      </c>
      <c r="F239" s="32"/>
      <c r="G239" s="32"/>
      <c r="H239" s="94">
        <v>9593.25</v>
      </c>
      <c r="I239" s="94">
        <f t="shared" si="4"/>
        <v>191865</v>
      </c>
      <c r="J239" s="17" t="s">
        <v>381</v>
      </c>
      <c r="K239" s="117" t="s">
        <v>382</v>
      </c>
      <c r="L239" s="157"/>
      <c r="M239" s="178"/>
      <c r="N239" s="32"/>
      <c r="O239" s="32"/>
      <c r="P239" s="32"/>
      <c r="Q239" s="32"/>
      <c r="R239" s="38"/>
    </row>
    <row r="240" spans="1:18" ht="15.75" x14ac:dyDescent="0.25">
      <c r="A240" s="10">
        <v>213</v>
      </c>
      <c r="B240" s="14" t="s">
        <v>341</v>
      </c>
      <c r="C240" s="57" t="s">
        <v>342</v>
      </c>
      <c r="D240" s="57" t="s">
        <v>10</v>
      </c>
      <c r="E240" s="57">
        <v>150</v>
      </c>
      <c r="F240" s="32"/>
      <c r="G240" s="32"/>
      <c r="H240" s="94">
        <v>83.4</v>
      </c>
      <c r="I240" s="94">
        <f t="shared" si="4"/>
        <v>12510</v>
      </c>
      <c r="J240" s="17" t="s">
        <v>381</v>
      </c>
      <c r="K240" s="117" t="s">
        <v>382</v>
      </c>
      <c r="L240" s="157"/>
      <c r="M240" s="178"/>
      <c r="N240" s="32"/>
      <c r="O240" s="32"/>
      <c r="P240" s="32"/>
      <c r="Q240" s="32"/>
      <c r="R240" s="38"/>
    </row>
    <row r="241" spans="1:18" ht="15.75" x14ac:dyDescent="0.25">
      <c r="A241" s="10">
        <v>214</v>
      </c>
      <c r="B241" s="3" t="s">
        <v>445</v>
      </c>
      <c r="C241" s="57" t="s">
        <v>446</v>
      </c>
      <c r="D241" s="57" t="s">
        <v>10</v>
      </c>
      <c r="E241" s="57">
        <v>3</v>
      </c>
      <c r="F241" s="32"/>
      <c r="G241" s="32"/>
      <c r="H241" s="94"/>
      <c r="I241" s="94">
        <f t="shared" si="4"/>
        <v>0</v>
      </c>
      <c r="J241" s="17" t="s">
        <v>381</v>
      </c>
      <c r="K241" s="117" t="s">
        <v>382</v>
      </c>
      <c r="L241" s="157"/>
      <c r="M241" s="178"/>
      <c r="N241" s="32"/>
      <c r="O241" s="32"/>
      <c r="P241" s="32"/>
      <c r="Q241" s="32"/>
      <c r="R241" s="38"/>
    </row>
    <row r="242" spans="1:18" ht="15.75" x14ac:dyDescent="0.25">
      <c r="A242" s="10">
        <v>215</v>
      </c>
      <c r="B242" s="3" t="s">
        <v>447</v>
      </c>
      <c r="C242" s="57" t="s">
        <v>448</v>
      </c>
      <c r="D242" s="57" t="s">
        <v>10</v>
      </c>
      <c r="E242" s="57">
        <v>3</v>
      </c>
      <c r="F242" s="31"/>
      <c r="G242" s="31"/>
      <c r="H242" s="94"/>
      <c r="I242" s="94">
        <f t="shared" si="4"/>
        <v>0</v>
      </c>
      <c r="J242" s="17" t="s">
        <v>381</v>
      </c>
      <c r="K242" s="117" t="s">
        <v>382</v>
      </c>
      <c r="L242" s="157"/>
      <c r="M242" s="178"/>
      <c r="N242" s="32"/>
      <c r="O242" s="32"/>
      <c r="P242" s="32"/>
      <c r="Q242" s="32"/>
      <c r="R242" s="38"/>
    </row>
    <row r="243" spans="1:18" ht="15.75" x14ac:dyDescent="0.25">
      <c r="A243" s="10">
        <v>216</v>
      </c>
      <c r="B243" s="3" t="s">
        <v>447</v>
      </c>
      <c r="C243" s="57" t="s">
        <v>449</v>
      </c>
      <c r="D243" s="57" t="s">
        <v>10</v>
      </c>
      <c r="E243" s="57">
        <v>3</v>
      </c>
      <c r="F243" s="33"/>
      <c r="G243" s="33"/>
      <c r="H243" s="94"/>
      <c r="I243" s="94">
        <f t="shared" si="4"/>
        <v>0</v>
      </c>
      <c r="J243" s="17" t="s">
        <v>381</v>
      </c>
      <c r="K243" s="117" t="s">
        <v>382</v>
      </c>
      <c r="L243" s="157"/>
      <c r="M243" s="178"/>
      <c r="N243" s="32"/>
      <c r="O243" s="32"/>
      <c r="P243" s="32"/>
      <c r="Q243" s="32"/>
      <c r="R243" s="38"/>
    </row>
    <row r="244" spans="1:18" ht="15.75" x14ac:dyDescent="0.25">
      <c r="A244" s="10">
        <v>217</v>
      </c>
      <c r="B244" s="14" t="s">
        <v>343</v>
      </c>
      <c r="C244" s="57" t="s">
        <v>344</v>
      </c>
      <c r="D244" s="57" t="s">
        <v>10</v>
      </c>
      <c r="E244" s="57">
        <v>20</v>
      </c>
      <c r="F244" s="31"/>
      <c r="G244" s="31"/>
      <c r="H244" s="94">
        <v>233.34</v>
      </c>
      <c r="I244" s="94">
        <f t="shared" si="4"/>
        <v>4666.8</v>
      </c>
      <c r="J244" s="17" t="s">
        <v>381</v>
      </c>
      <c r="K244" s="117" t="s">
        <v>382</v>
      </c>
      <c r="L244" s="157"/>
      <c r="M244" s="178"/>
      <c r="N244" s="32"/>
      <c r="O244" s="32"/>
      <c r="P244" s="32"/>
      <c r="Q244" s="32"/>
      <c r="R244" s="38"/>
    </row>
    <row r="245" spans="1:18" ht="15.75" x14ac:dyDescent="0.25">
      <c r="A245" s="10">
        <v>218</v>
      </c>
      <c r="B245" s="3" t="s">
        <v>849</v>
      </c>
      <c r="C245" s="57" t="s">
        <v>850</v>
      </c>
      <c r="D245" s="57" t="s">
        <v>10</v>
      </c>
      <c r="E245" s="57">
        <v>100</v>
      </c>
      <c r="F245" s="31"/>
      <c r="G245" s="31"/>
      <c r="H245" s="94"/>
      <c r="I245" s="94"/>
      <c r="J245" s="17" t="s">
        <v>381</v>
      </c>
      <c r="K245" s="117" t="s">
        <v>382</v>
      </c>
      <c r="L245" s="157"/>
      <c r="M245" s="178"/>
      <c r="N245" s="115"/>
      <c r="O245" s="116"/>
      <c r="P245" s="32"/>
      <c r="Q245" s="32"/>
      <c r="R245" s="32"/>
    </row>
    <row r="246" spans="1:18" ht="15.75" x14ac:dyDescent="0.25">
      <c r="A246" s="10">
        <v>219</v>
      </c>
      <c r="B246" s="3" t="s">
        <v>851</v>
      </c>
      <c r="C246" s="57" t="s">
        <v>852</v>
      </c>
      <c r="D246" s="57" t="s">
        <v>10</v>
      </c>
      <c r="E246" s="57">
        <v>40</v>
      </c>
      <c r="F246" s="31"/>
      <c r="G246" s="31"/>
      <c r="H246" s="94"/>
      <c r="I246" s="94"/>
      <c r="J246" s="17" t="s">
        <v>381</v>
      </c>
      <c r="K246" s="117" t="s">
        <v>382</v>
      </c>
      <c r="L246" s="172" t="s">
        <v>870</v>
      </c>
      <c r="M246" s="173" t="s">
        <v>488</v>
      </c>
      <c r="N246" s="115"/>
      <c r="O246" s="116"/>
      <c r="P246" s="32"/>
      <c r="Q246" s="32"/>
      <c r="R246" s="32"/>
    </row>
    <row r="247" spans="1:18" ht="15.75" x14ac:dyDescent="0.25">
      <c r="A247" s="10">
        <v>220</v>
      </c>
      <c r="B247" s="3" t="s">
        <v>851</v>
      </c>
      <c r="C247" s="57" t="s">
        <v>853</v>
      </c>
      <c r="D247" s="57" t="s">
        <v>10</v>
      </c>
      <c r="E247" s="57">
        <v>40</v>
      </c>
      <c r="F247" s="31"/>
      <c r="G247" s="31"/>
      <c r="H247" s="94"/>
      <c r="I247" s="94"/>
      <c r="J247" s="17" t="s">
        <v>381</v>
      </c>
      <c r="K247" s="117" t="s">
        <v>382</v>
      </c>
      <c r="L247" s="172"/>
      <c r="M247" s="173"/>
      <c r="N247" s="115"/>
      <c r="O247" s="116"/>
      <c r="P247" s="32"/>
      <c r="Q247" s="32"/>
      <c r="R247" s="32"/>
    </row>
    <row r="248" spans="1:18" ht="15.75" x14ac:dyDescent="0.25">
      <c r="A248" s="10">
        <v>221</v>
      </c>
      <c r="B248" s="3" t="s">
        <v>854</v>
      </c>
      <c r="C248" s="57" t="s">
        <v>855</v>
      </c>
      <c r="D248" s="57" t="s">
        <v>10</v>
      </c>
      <c r="E248" s="57">
        <v>40</v>
      </c>
      <c r="F248" s="31"/>
      <c r="G248" s="31"/>
      <c r="H248" s="94"/>
      <c r="I248" s="94"/>
      <c r="J248" s="17" t="s">
        <v>381</v>
      </c>
      <c r="K248" s="117" t="s">
        <v>382</v>
      </c>
      <c r="L248" s="172"/>
      <c r="M248" s="173"/>
      <c r="N248" s="115"/>
      <c r="O248" s="116"/>
      <c r="P248" s="32"/>
      <c r="Q248" s="32"/>
      <c r="R248" s="32"/>
    </row>
    <row r="249" spans="1:18" ht="15.75" x14ac:dyDescent="0.25">
      <c r="A249" s="10">
        <v>222</v>
      </c>
      <c r="B249" s="3" t="s">
        <v>854</v>
      </c>
      <c r="C249" s="57" t="s">
        <v>856</v>
      </c>
      <c r="D249" s="57" t="s">
        <v>10</v>
      </c>
      <c r="E249" s="57">
        <v>40</v>
      </c>
      <c r="F249" s="31"/>
      <c r="G249" s="31"/>
      <c r="H249" s="94"/>
      <c r="I249" s="94"/>
      <c r="J249" s="17" t="s">
        <v>381</v>
      </c>
      <c r="K249" s="117" t="s">
        <v>382</v>
      </c>
      <c r="L249" s="172"/>
      <c r="M249" s="173"/>
      <c r="N249" s="115"/>
      <c r="O249" s="116"/>
      <c r="P249" s="32"/>
      <c r="Q249" s="32"/>
      <c r="R249" s="32"/>
    </row>
    <row r="250" spans="1:18" ht="15.75" x14ac:dyDescent="0.25">
      <c r="A250" s="10">
        <v>223</v>
      </c>
      <c r="B250" s="3" t="s">
        <v>857</v>
      </c>
      <c r="C250" s="57" t="s">
        <v>858</v>
      </c>
      <c r="D250" s="57" t="s">
        <v>10</v>
      </c>
      <c r="E250" s="57">
        <v>20</v>
      </c>
      <c r="F250" s="31"/>
      <c r="G250" s="31"/>
      <c r="H250" s="94"/>
      <c r="I250" s="94"/>
      <c r="J250" s="17" t="s">
        <v>381</v>
      </c>
      <c r="K250" s="117" t="s">
        <v>382</v>
      </c>
      <c r="L250" s="172"/>
      <c r="M250" s="173"/>
      <c r="N250" s="115"/>
      <c r="O250" s="116"/>
      <c r="P250" s="32"/>
      <c r="Q250" s="32"/>
      <c r="R250" s="32"/>
    </row>
    <row r="251" spans="1:18" ht="15.75" x14ac:dyDescent="0.25">
      <c r="A251" s="10">
        <v>224</v>
      </c>
      <c r="B251" s="14" t="s">
        <v>859</v>
      </c>
      <c r="C251" s="57" t="s">
        <v>860</v>
      </c>
      <c r="D251" s="57" t="s">
        <v>10</v>
      </c>
      <c r="E251" s="57">
        <v>20</v>
      </c>
      <c r="F251" s="31"/>
      <c r="G251" s="31"/>
      <c r="H251" s="94"/>
      <c r="I251" s="94"/>
      <c r="J251" s="17" t="s">
        <v>381</v>
      </c>
      <c r="K251" s="117" t="s">
        <v>382</v>
      </c>
      <c r="L251" s="172"/>
      <c r="M251" s="173"/>
      <c r="N251" s="115"/>
      <c r="O251" s="116"/>
      <c r="P251" s="32"/>
      <c r="Q251" s="32"/>
      <c r="R251" s="32"/>
    </row>
    <row r="252" spans="1:18" ht="15.75" x14ac:dyDescent="0.25">
      <c r="A252" s="174" t="s">
        <v>450</v>
      </c>
      <c r="B252" s="175"/>
      <c r="C252" s="175"/>
      <c r="D252" s="175"/>
      <c r="E252" s="176"/>
      <c r="F252" s="32"/>
      <c r="G252" s="32"/>
      <c r="H252" s="94"/>
      <c r="I252" s="94"/>
      <c r="J252" s="17"/>
      <c r="K252" s="117"/>
      <c r="L252" s="6"/>
      <c r="M252" s="36"/>
      <c r="N252" s="32"/>
      <c r="O252" s="32"/>
      <c r="P252" s="32"/>
      <c r="Q252" s="32"/>
      <c r="R252" s="38"/>
    </row>
    <row r="253" spans="1:18" ht="15.75" x14ac:dyDescent="0.25">
      <c r="A253" s="10">
        <v>225</v>
      </c>
      <c r="B253" s="12" t="s">
        <v>345</v>
      </c>
      <c r="C253" s="5" t="s">
        <v>346</v>
      </c>
      <c r="D253" s="5" t="s">
        <v>10</v>
      </c>
      <c r="E253" s="11">
        <v>200</v>
      </c>
      <c r="F253" s="32"/>
      <c r="G253" s="32"/>
      <c r="H253" s="94">
        <v>131</v>
      </c>
      <c r="I253" s="94">
        <f t="shared" si="4"/>
        <v>26200</v>
      </c>
      <c r="J253" s="17" t="s">
        <v>381</v>
      </c>
      <c r="K253" s="117" t="s">
        <v>382</v>
      </c>
      <c r="L253" s="154" t="s">
        <v>870</v>
      </c>
      <c r="M253" s="155" t="s">
        <v>383</v>
      </c>
      <c r="N253" s="32"/>
      <c r="O253" s="32"/>
      <c r="P253" s="32"/>
      <c r="Q253" s="32"/>
      <c r="R253" s="38"/>
    </row>
    <row r="254" spans="1:18" ht="15.75" x14ac:dyDescent="0.25">
      <c r="A254" s="10">
        <v>226</v>
      </c>
      <c r="B254" s="12" t="s">
        <v>347</v>
      </c>
      <c r="C254" s="5" t="s">
        <v>348</v>
      </c>
      <c r="D254" s="5" t="s">
        <v>10</v>
      </c>
      <c r="E254" s="11">
        <v>200</v>
      </c>
      <c r="F254" s="32"/>
      <c r="G254" s="32"/>
      <c r="H254" s="94">
        <v>363</v>
      </c>
      <c r="I254" s="94">
        <f t="shared" si="4"/>
        <v>72600</v>
      </c>
      <c r="J254" s="17" t="s">
        <v>381</v>
      </c>
      <c r="K254" s="117" t="s">
        <v>382</v>
      </c>
      <c r="L254" s="154"/>
      <c r="M254" s="155"/>
      <c r="N254" s="32"/>
      <c r="O254" s="32"/>
      <c r="P254" s="32"/>
      <c r="Q254" s="32"/>
      <c r="R254" s="38"/>
    </row>
    <row r="255" spans="1:18" ht="15.75" x14ac:dyDescent="0.25">
      <c r="A255" s="10">
        <v>227</v>
      </c>
      <c r="B255" s="12" t="s">
        <v>347</v>
      </c>
      <c r="C255" s="5" t="s">
        <v>349</v>
      </c>
      <c r="D255" s="5" t="s">
        <v>10</v>
      </c>
      <c r="E255" s="11">
        <v>200</v>
      </c>
      <c r="F255" s="31"/>
      <c r="G255" s="31"/>
      <c r="H255" s="94">
        <v>374</v>
      </c>
      <c r="I255" s="94">
        <f t="shared" si="4"/>
        <v>74800</v>
      </c>
      <c r="J255" s="17" t="s">
        <v>381</v>
      </c>
      <c r="K255" s="117" t="s">
        <v>382</v>
      </c>
      <c r="L255" s="154"/>
      <c r="M255" s="155"/>
      <c r="N255" s="32"/>
      <c r="O255" s="32"/>
      <c r="P255" s="32"/>
      <c r="Q255" s="32"/>
      <c r="R255" s="38"/>
    </row>
    <row r="256" spans="1:18" ht="15.75" x14ac:dyDescent="0.25">
      <c r="A256" s="10">
        <v>228</v>
      </c>
      <c r="B256" s="14" t="s">
        <v>347</v>
      </c>
      <c r="C256" s="57" t="s">
        <v>350</v>
      </c>
      <c r="D256" s="57" t="s">
        <v>10</v>
      </c>
      <c r="E256" s="10">
        <v>50</v>
      </c>
      <c r="F256" s="33"/>
      <c r="G256" s="33"/>
      <c r="H256" s="94">
        <v>586</v>
      </c>
      <c r="I256" s="94">
        <f t="shared" si="4"/>
        <v>29300</v>
      </c>
      <c r="J256" s="17" t="s">
        <v>381</v>
      </c>
      <c r="K256" s="117" t="s">
        <v>382</v>
      </c>
      <c r="L256" s="154"/>
      <c r="M256" s="155"/>
      <c r="N256" s="32"/>
      <c r="O256" s="32"/>
      <c r="P256" s="32"/>
      <c r="Q256" s="32"/>
      <c r="R256" s="38"/>
    </row>
    <row r="257" spans="1:18" ht="15.75" x14ac:dyDescent="0.25">
      <c r="A257" s="10">
        <v>229</v>
      </c>
      <c r="B257" s="12" t="s">
        <v>351</v>
      </c>
      <c r="C257" s="5" t="s">
        <v>352</v>
      </c>
      <c r="D257" s="5" t="s">
        <v>10</v>
      </c>
      <c r="E257" s="11">
        <v>150</v>
      </c>
      <c r="F257" s="31"/>
      <c r="G257" s="31"/>
      <c r="H257" s="94">
        <v>3648</v>
      </c>
      <c r="I257" s="94">
        <f t="shared" si="4"/>
        <v>547200</v>
      </c>
      <c r="J257" s="17" t="s">
        <v>381</v>
      </c>
      <c r="K257" s="117" t="s">
        <v>382</v>
      </c>
      <c r="L257" s="154"/>
      <c r="M257" s="155"/>
      <c r="N257" s="32"/>
      <c r="O257" s="32"/>
      <c r="P257" s="32"/>
      <c r="Q257" s="32"/>
      <c r="R257" s="38"/>
    </row>
    <row r="258" spans="1:18" ht="15.75" x14ac:dyDescent="0.25">
      <c r="A258" s="10">
        <v>230</v>
      </c>
      <c r="B258" s="4" t="s">
        <v>351</v>
      </c>
      <c r="C258" s="5" t="s">
        <v>353</v>
      </c>
      <c r="D258" s="5" t="s">
        <v>10</v>
      </c>
      <c r="E258" s="11">
        <v>50</v>
      </c>
      <c r="F258" s="32"/>
      <c r="G258" s="32"/>
      <c r="H258" s="94">
        <v>3648</v>
      </c>
      <c r="I258" s="94">
        <f t="shared" si="4"/>
        <v>182400</v>
      </c>
      <c r="J258" s="17" t="s">
        <v>381</v>
      </c>
      <c r="K258" s="117" t="s">
        <v>382</v>
      </c>
      <c r="L258" s="154"/>
      <c r="M258" s="155"/>
      <c r="N258" s="32"/>
      <c r="O258" s="32"/>
      <c r="P258" s="32"/>
      <c r="Q258" s="32"/>
      <c r="R258" s="38"/>
    </row>
    <row r="259" spans="1:18" ht="15.75" x14ac:dyDescent="0.25">
      <c r="A259" s="10">
        <v>231</v>
      </c>
      <c r="B259" s="14" t="s">
        <v>354</v>
      </c>
      <c r="C259" s="57" t="s">
        <v>355</v>
      </c>
      <c r="D259" s="57" t="s">
        <v>10</v>
      </c>
      <c r="E259" s="11">
        <v>50</v>
      </c>
      <c r="F259" s="32"/>
      <c r="G259" s="32"/>
      <c r="H259" s="94">
        <v>3984.75</v>
      </c>
      <c r="I259" s="94">
        <f t="shared" si="4"/>
        <v>199237.5</v>
      </c>
      <c r="J259" s="17" t="s">
        <v>381</v>
      </c>
      <c r="K259" s="117" t="s">
        <v>382</v>
      </c>
      <c r="L259" s="154"/>
      <c r="M259" s="155"/>
      <c r="N259" s="32"/>
      <c r="O259" s="32"/>
      <c r="P259" s="32"/>
      <c r="Q259" s="32"/>
      <c r="R259" s="38"/>
    </row>
    <row r="260" spans="1:18" ht="15.75" x14ac:dyDescent="0.25">
      <c r="A260" s="10">
        <v>232</v>
      </c>
      <c r="B260" s="14" t="s">
        <v>356</v>
      </c>
      <c r="C260" s="57" t="s">
        <v>355</v>
      </c>
      <c r="D260" s="57" t="s">
        <v>10</v>
      </c>
      <c r="E260" s="11">
        <v>50</v>
      </c>
      <c r="F260" s="32"/>
      <c r="G260" s="32"/>
      <c r="H260" s="94">
        <v>1290</v>
      </c>
      <c r="I260" s="94">
        <f t="shared" si="4"/>
        <v>64500</v>
      </c>
      <c r="J260" s="17" t="s">
        <v>381</v>
      </c>
      <c r="K260" s="117" t="s">
        <v>382</v>
      </c>
      <c r="L260" s="154"/>
      <c r="M260" s="155"/>
      <c r="N260" s="32"/>
      <c r="O260" s="32"/>
      <c r="P260" s="32"/>
      <c r="Q260" s="32"/>
      <c r="R260" s="38"/>
    </row>
    <row r="261" spans="1:18" ht="15.75" x14ac:dyDescent="0.25">
      <c r="A261" s="10">
        <v>233</v>
      </c>
      <c r="B261" s="14" t="s">
        <v>354</v>
      </c>
      <c r="C261" s="57" t="s">
        <v>357</v>
      </c>
      <c r="D261" s="57" t="s">
        <v>10</v>
      </c>
      <c r="E261" s="10">
        <v>30</v>
      </c>
      <c r="F261" s="31"/>
      <c r="G261" s="31"/>
      <c r="H261" s="94">
        <v>4200</v>
      </c>
      <c r="I261" s="94">
        <f t="shared" si="4"/>
        <v>126000</v>
      </c>
      <c r="J261" s="17" t="s">
        <v>381</v>
      </c>
      <c r="K261" s="117" t="s">
        <v>382</v>
      </c>
      <c r="L261" s="154"/>
      <c r="M261" s="155"/>
      <c r="N261" s="32"/>
      <c r="O261" s="32"/>
      <c r="P261" s="32"/>
      <c r="Q261" s="32"/>
      <c r="R261" s="38"/>
    </row>
    <row r="262" spans="1:18" ht="15.75" x14ac:dyDescent="0.25">
      <c r="A262" s="10">
        <v>234</v>
      </c>
      <c r="B262" s="14" t="s">
        <v>356</v>
      </c>
      <c r="C262" s="57" t="s">
        <v>357</v>
      </c>
      <c r="D262" s="57" t="s">
        <v>10</v>
      </c>
      <c r="E262" s="10">
        <v>30</v>
      </c>
      <c r="F262" s="33"/>
      <c r="G262" s="33"/>
      <c r="H262" s="94">
        <v>1535.25</v>
      </c>
      <c r="I262" s="94">
        <f t="shared" si="4"/>
        <v>46057.5</v>
      </c>
      <c r="J262" s="17" t="s">
        <v>381</v>
      </c>
      <c r="K262" s="117" t="s">
        <v>382</v>
      </c>
      <c r="L262" s="154" t="s">
        <v>870</v>
      </c>
      <c r="M262" s="155" t="s">
        <v>383</v>
      </c>
      <c r="N262" s="32"/>
      <c r="O262" s="32"/>
      <c r="P262" s="32"/>
      <c r="Q262" s="32"/>
      <c r="R262" s="38"/>
    </row>
    <row r="263" spans="1:18" ht="15.75" x14ac:dyDescent="0.25">
      <c r="A263" s="10">
        <v>235</v>
      </c>
      <c r="B263" s="14" t="s">
        <v>354</v>
      </c>
      <c r="C263" s="57" t="s">
        <v>358</v>
      </c>
      <c r="D263" s="57" t="s">
        <v>10</v>
      </c>
      <c r="E263" s="10">
        <v>100</v>
      </c>
      <c r="F263" s="31"/>
      <c r="G263" s="31"/>
      <c r="H263" s="94">
        <v>4400</v>
      </c>
      <c r="I263" s="94">
        <f t="shared" si="4"/>
        <v>440000</v>
      </c>
      <c r="J263" s="17" t="s">
        <v>381</v>
      </c>
      <c r="K263" s="117" t="s">
        <v>382</v>
      </c>
      <c r="L263" s="154"/>
      <c r="M263" s="155"/>
      <c r="N263" s="32"/>
      <c r="O263" s="32"/>
      <c r="P263" s="32"/>
      <c r="Q263" s="32"/>
      <c r="R263" s="38"/>
    </row>
    <row r="264" spans="1:18" ht="15.75" x14ac:dyDescent="0.25">
      <c r="A264" s="10">
        <v>236</v>
      </c>
      <c r="B264" s="14" t="s">
        <v>359</v>
      </c>
      <c r="C264" s="57" t="s">
        <v>358</v>
      </c>
      <c r="D264" s="57" t="s">
        <v>10</v>
      </c>
      <c r="E264" s="10">
        <v>100</v>
      </c>
      <c r="F264" s="32"/>
      <c r="G264" s="32"/>
      <c r="H264" s="94">
        <v>2738</v>
      </c>
      <c r="I264" s="94">
        <f t="shared" si="4"/>
        <v>273800</v>
      </c>
      <c r="J264" s="17" t="s">
        <v>381</v>
      </c>
      <c r="K264" s="117" t="s">
        <v>382</v>
      </c>
      <c r="L264" s="154"/>
      <c r="M264" s="155"/>
      <c r="N264" s="32"/>
      <c r="O264" s="32"/>
      <c r="P264" s="32"/>
      <c r="Q264" s="32"/>
      <c r="R264" s="38"/>
    </row>
    <row r="265" spans="1:18" ht="15.75" x14ac:dyDescent="0.25">
      <c r="A265" s="10">
        <v>237</v>
      </c>
      <c r="B265" s="12" t="s">
        <v>360</v>
      </c>
      <c r="C265" s="5" t="s">
        <v>361</v>
      </c>
      <c r="D265" s="5" t="s">
        <v>10</v>
      </c>
      <c r="E265" s="11">
        <v>40</v>
      </c>
      <c r="F265" s="32"/>
      <c r="G265" s="32"/>
      <c r="H265" s="94">
        <v>4678.6000000000004</v>
      </c>
      <c r="I265" s="94">
        <f t="shared" si="4"/>
        <v>187144</v>
      </c>
      <c r="J265" s="17" t="s">
        <v>381</v>
      </c>
      <c r="K265" s="117" t="s">
        <v>382</v>
      </c>
      <c r="L265" s="154"/>
      <c r="M265" s="155"/>
      <c r="N265" s="32"/>
      <c r="O265" s="32"/>
      <c r="P265" s="32"/>
      <c r="Q265" s="32"/>
      <c r="R265" s="38"/>
    </row>
    <row r="266" spans="1:18" ht="15.75" x14ac:dyDescent="0.25">
      <c r="A266" s="10">
        <v>238</v>
      </c>
      <c r="B266" s="12" t="s">
        <v>362</v>
      </c>
      <c r="C266" s="5" t="s">
        <v>363</v>
      </c>
      <c r="D266" s="5" t="s">
        <v>10</v>
      </c>
      <c r="E266" s="11">
        <v>50</v>
      </c>
      <c r="F266" s="32"/>
      <c r="G266" s="32"/>
      <c r="H266" s="94">
        <v>7800.7</v>
      </c>
      <c r="I266" s="94">
        <f t="shared" si="4"/>
        <v>390035</v>
      </c>
      <c r="J266" s="17" t="s">
        <v>381</v>
      </c>
      <c r="K266" s="117" t="s">
        <v>382</v>
      </c>
      <c r="L266" s="154"/>
      <c r="M266" s="155"/>
      <c r="N266" s="32"/>
      <c r="O266" s="32"/>
      <c r="P266" s="32"/>
      <c r="Q266" s="32"/>
      <c r="R266" s="38"/>
    </row>
    <row r="267" spans="1:18" ht="15.75" x14ac:dyDescent="0.25">
      <c r="A267" s="10">
        <v>239</v>
      </c>
      <c r="B267" s="12" t="s">
        <v>360</v>
      </c>
      <c r="C267" s="5" t="s">
        <v>364</v>
      </c>
      <c r="D267" s="5" t="s">
        <v>10</v>
      </c>
      <c r="E267" s="11">
        <v>30</v>
      </c>
      <c r="F267" s="31"/>
      <c r="G267" s="31"/>
      <c r="H267" s="94">
        <v>7522</v>
      </c>
      <c r="I267" s="94">
        <f t="shared" si="4"/>
        <v>225660</v>
      </c>
      <c r="J267" s="17" t="s">
        <v>381</v>
      </c>
      <c r="K267" s="117" t="s">
        <v>382</v>
      </c>
      <c r="L267" s="154"/>
      <c r="M267" s="155"/>
      <c r="N267" s="32"/>
      <c r="O267" s="32"/>
      <c r="P267" s="32"/>
      <c r="Q267" s="32"/>
      <c r="R267" s="38"/>
    </row>
    <row r="268" spans="1:18" ht="15.75" x14ac:dyDescent="0.25">
      <c r="A268" s="10">
        <v>240</v>
      </c>
      <c r="B268" s="12" t="s">
        <v>360</v>
      </c>
      <c r="C268" s="5" t="s">
        <v>451</v>
      </c>
      <c r="D268" s="5" t="s">
        <v>10</v>
      </c>
      <c r="E268" s="11">
        <v>10</v>
      </c>
      <c r="F268" s="33"/>
      <c r="G268" s="33"/>
      <c r="H268" s="94">
        <v>25000</v>
      </c>
      <c r="I268" s="94">
        <f t="shared" si="4"/>
        <v>250000</v>
      </c>
      <c r="J268" s="17" t="s">
        <v>381</v>
      </c>
      <c r="K268" s="117" t="s">
        <v>382</v>
      </c>
      <c r="L268" s="154"/>
      <c r="M268" s="155"/>
      <c r="N268" s="32"/>
      <c r="O268" s="32"/>
      <c r="P268" s="32"/>
      <c r="Q268" s="32"/>
      <c r="R268" s="38"/>
    </row>
    <row r="269" spans="1:18" ht="15.75" x14ac:dyDescent="0.25">
      <c r="A269" s="10">
        <v>241</v>
      </c>
      <c r="B269" s="14" t="s">
        <v>356</v>
      </c>
      <c r="C269" s="5" t="s">
        <v>452</v>
      </c>
      <c r="D269" s="5" t="s">
        <v>10</v>
      </c>
      <c r="E269" s="11">
        <v>10</v>
      </c>
      <c r="F269" s="31"/>
      <c r="G269" s="31"/>
      <c r="H269" s="94"/>
      <c r="I269" s="94">
        <f t="shared" si="4"/>
        <v>0</v>
      </c>
      <c r="J269" s="17" t="s">
        <v>381</v>
      </c>
      <c r="K269" s="117" t="s">
        <v>382</v>
      </c>
      <c r="L269" s="154"/>
      <c r="M269" s="155"/>
      <c r="N269" s="32"/>
      <c r="O269" s="32"/>
      <c r="P269" s="32"/>
      <c r="Q269" s="32"/>
      <c r="R269" s="38"/>
    </row>
    <row r="270" spans="1:18" ht="15.75" x14ac:dyDescent="0.25">
      <c r="A270" s="10">
        <v>242</v>
      </c>
      <c r="B270" s="12" t="s">
        <v>360</v>
      </c>
      <c r="C270" s="5" t="s">
        <v>453</v>
      </c>
      <c r="D270" s="5" t="s">
        <v>10</v>
      </c>
      <c r="E270" s="11">
        <v>10</v>
      </c>
      <c r="F270" s="32"/>
      <c r="G270" s="32"/>
      <c r="H270" s="94"/>
      <c r="I270" s="94">
        <f t="shared" si="4"/>
        <v>0</v>
      </c>
      <c r="J270" s="17" t="s">
        <v>381</v>
      </c>
      <c r="K270" s="117" t="s">
        <v>382</v>
      </c>
      <c r="L270" s="154"/>
      <c r="M270" s="155"/>
      <c r="N270" s="32"/>
      <c r="O270" s="32"/>
      <c r="P270" s="32"/>
      <c r="Q270" s="32"/>
      <c r="R270" s="38"/>
    </row>
    <row r="271" spans="1:18" ht="15.75" x14ac:dyDescent="0.25">
      <c r="A271" s="10">
        <v>243</v>
      </c>
      <c r="B271" s="14" t="s">
        <v>356</v>
      </c>
      <c r="C271" s="5" t="s">
        <v>454</v>
      </c>
      <c r="D271" s="5" t="s">
        <v>10</v>
      </c>
      <c r="E271" s="11">
        <v>20</v>
      </c>
      <c r="F271" s="32"/>
      <c r="G271" s="32"/>
      <c r="H271" s="94"/>
      <c r="I271" s="94">
        <f t="shared" si="4"/>
        <v>0</v>
      </c>
      <c r="J271" s="17" t="s">
        <v>381</v>
      </c>
      <c r="K271" s="117" t="s">
        <v>382</v>
      </c>
      <c r="L271" s="154"/>
      <c r="M271" s="155"/>
      <c r="N271" s="32"/>
      <c r="O271" s="32"/>
      <c r="P271" s="32"/>
      <c r="Q271" s="32"/>
      <c r="R271" s="38"/>
    </row>
    <row r="272" spans="1:18" ht="15.75" x14ac:dyDescent="0.25">
      <c r="A272" s="10">
        <v>244</v>
      </c>
      <c r="B272" s="14" t="s">
        <v>356</v>
      </c>
      <c r="C272" s="5" t="s">
        <v>455</v>
      </c>
      <c r="D272" s="5" t="s">
        <v>10</v>
      </c>
      <c r="E272" s="11">
        <v>5</v>
      </c>
      <c r="F272" s="32"/>
      <c r="G272" s="32"/>
      <c r="H272" s="94"/>
      <c r="I272" s="94">
        <f t="shared" si="4"/>
        <v>0</v>
      </c>
      <c r="J272" s="17" t="s">
        <v>381</v>
      </c>
      <c r="K272" s="117" t="s">
        <v>382</v>
      </c>
      <c r="L272" s="154"/>
      <c r="M272" s="155"/>
      <c r="N272" s="32"/>
      <c r="O272" s="32"/>
      <c r="P272" s="32"/>
      <c r="Q272" s="32"/>
      <c r="R272" s="38"/>
    </row>
    <row r="273" spans="1:18" ht="15.75" x14ac:dyDescent="0.25">
      <c r="A273" s="10">
        <v>245</v>
      </c>
      <c r="B273" s="14" t="s">
        <v>356</v>
      </c>
      <c r="C273" s="5" t="s">
        <v>456</v>
      </c>
      <c r="D273" s="5" t="s">
        <v>10</v>
      </c>
      <c r="E273" s="11">
        <v>2</v>
      </c>
      <c r="F273" s="31"/>
      <c r="G273" s="31"/>
      <c r="H273" s="94"/>
      <c r="I273" s="94">
        <f t="shared" si="4"/>
        <v>0</v>
      </c>
      <c r="J273" s="17" t="s">
        <v>381</v>
      </c>
      <c r="K273" s="117" t="s">
        <v>382</v>
      </c>
      <c r="L273" s="154"/>
      <c r="M273" s="155"/>
      <c r="N273" s="32"/>
      <c r="O273" s="32"/>
      <c r="P273" s="32"/>
      <c r="Q273" s="32"/>
      <c r="R273" s="38"/>
    </row>
    <row r="274" spans="1:18" ht="15.75" x14ac:dyDescent="0.25">
      <c r="A274" s="10">
        <v>246</v>
      </c>
      <c r="B274" s="12" t="s">
        <v>365</v>
      </c>
      <c r="C274" s="5" t="s">
        <v>366</v>
      </c>
      <c r="D274" s="5" t="s">
        <v>10</v>
      </c>
      <c r="E274" s="11">
        <v>30</v>
      </c>
      <c r="F274" s="33"/>
      <c r="G274" s="33"/>
      <c r="H274" s="94">
        <v>8700</v>
      </c>
      <c r="I274" s="94">
        <f t="shared" si="4"/>
        <v>261000</v>
      </c>
      <c r="J274" s="17" t="s">
        <v>381</v>
      </c>
      <c r="K274" s="117" t="s">
        <v>382</v>
      </c>
      <c r="L274" s="154"/>
      <c r="M274" s="155"/>
      <c r="N274" s="32"/>
      <c r="O274" s="32"/>
      <c r="P274" s="32"/>
      <c r="Q274" s="32"/>
      <c r="R274" s="38"/>
    </row>
    <row r="275" spans="1:18" ht="15.75" x14ac:dyDescent="0.25">
      <c r="A275" s="10">
        <v>247</v>
      </c>
      <c r="B275" s="12" t="s">
        <v>365</v>
      </c>
      <c r="C275" s="5" t="s">
        <v>367</v>
      </c>
      <c r="D275" s="5" t="s">
        <v>10</v>
      </c>
      <c r="E275" s="11">
        <v>20</v>
      </c>
      <c r="F275" s="31"/>
      <c r="G275" s="31"/>
      <c r="H275" s="94">
        <v>13799</v>
      </c>
      <c r="I275" s="94">
        <f t="shared" si="4"/>
        <v>275980</v>
      </c>
      <c r="J275" s="17" t="s">
        <v>381</v>
      </c>
      <c r="K275" s="117" t="s">
        <v>382</v>
      </c>
      <c r="L275" s="154"/>
      <c r="M275" s="155"/>
      <c r="N275" s="32"/>
      <c r="O275" s="32"/>
      <c r="P275" s="32"/>
      <c r="Q275" s="32"/>
      <c r="R275" s="38"/>
    </row>
    <row r="276" spans="1:18" ht="45" x14ac:dyDescent="0.25">
      <c r="A276" s="10">
        <v>248</v>
      </c>
      <c r="B276" s="12" t="s">
        <v>368</v>
      </c>
      <c r="C276" s="5" t="s">
        <v>369</v>
      </c>
      <c r="D276" s="5" t="s">
        <v>10</v>
      </c>
      <c r="E276" s="11">
        <v>5</v>
      </c>
      <c r="F276" s="32"/>
      <c r="G276" s="32"/>
      <c r="H276" s="94">
        <v>9975</v>
      </c>
      <c r="I276" s="94">
        <f t="shared" si="4"/>
        <v>49875</v>
      </c>
      <c r="J276" s="17" t="s">
        <v>381</v>
      </c>
      <c r="K276" s="117" t="s">
        <v>382</v>
      </c>
      <c r="L276" s="154"/>
      <c r="M276" s="155"/>
      <c r="N276" s="32"/>
      <c r="O276" s="32"/>
      <c r="P276" s="32"/>
      <c r="Q276" s="32"/>
      <c r="R276" s="38"/>
    </row>
    <row r="277" spans="1:18" ht="45" x14ac:dyDescent="0.25">
      <c r="A277" s="10">
        <v>249</v>
      </c>
      <c r="B277" s="12" t="s">
        <v>370</v>
      </c>
      <c r="C277" s="5" t="s">
        <v>371</v>
      </c>
      <c r="D277" s="5" t="s">
        <v>10</v>
      </c>
      <c r="E277" s="11">
        <v>5</v>
      </c>
      <c r="F277" s="32"/>
      <c r="G277" s="32"/>
      <c r="H277" s="94">
        <v>6465</v>
      </c>
      <c r="I277" s="94">
        <f t="shared" si="4"/>
        <v>32325</v>
      </c>
      <c r="J277" s="17" t="s">
        <v>381</v>
      </c>
      <c r="K277" s="117" t="s">
        <v>382</v>
      </c>
      <c r="L277" s="154"/>
      <c r="M277" s="155"/>
      <c r="N277" s="32"/>
      <c r="O277" s="32"/>
      <c r="P277" s="32"/>
      <c r="Q277" s="32"/>
      <c r="R277" s="38"/>
    </row>
    <row r="278" spans="1:18" ht="30" x14ac:dyDescent="0.25">
      <c r="A278" s="10">
        <v>250</v>
      </c>
      <c r="B278" s="12" t="s">
        <v>372</v>
      </c>
      <c r="C278" s="5" t="s">
        <v>457</v>
      </c>
      <c r="D278" s="5" t="s">
        <v>10</v>
      </c>
      <c r="E278" s="11">
        <v>5</v>
      </c>
      <c r="F278" s="32"/>
      <c r="G278" s="32"/>
      <c r="H278" s="94">
        <v>22624</v>
      </c>
      <c r="I278" s="94">
        <f t="shared" si="4"/>
        <v>113120</v>
      </c>
      <c r="J278" s="17" t="s">
        <v>381</v>
      </c>
      <c r="K278" s="117" t="s">
        <v>382</v>
      </c>
      <c r="L278" s="154"/>
      <c r="M278" s="155"/>
      <c r="N278" s="32"/>
      <c r="O278" s="32"/>
      <c r="P278" s="32"/>
      <c r="Q278" s="32"/>
      <c r="R278" s="38"/>
    </row>
    <row r="279" spans="1:18" ht="30" x14ac:dyDescent="0.25">
      <c r="A279" s="10">
        <v>251</v>
      </c>
      <c r="B279" s="12" t="s">
        <v>373</v>
      </c>
      <c r="C279" s="5" t="s">
        <v>458</v>
      </c>
      <c r="D279" s="5" t="s">
        <v>10</v>
      </c>
      <c r="E279" s="11">
        <v>5</v>
      </c>
      <c r="F279" s="31"/>
      <c r="G279" s="31"/>
      <c r="H279" s="94">
        <v>10290</v>
      </c>
      <c r="I279" s="94">
        <f t="shared" si="4"/>
        <v>51450</v>
      </c>
      <c r="J279" s="17" t="s">
        <v>381</v>
      </c>
      <c r="K279" s="117" t="s">
        <v>382</v>
      </c>
      <c r="L279" s="154"/>
      <c r="M279" s="155"/>
      <c r="N279" s="32"/>
      <c r="O279" s="32"/>
      <c r="P279" s="32"/>
      <c r="Q279" s="32"/>
      <c r="R279" s="38"/>
    </row>
    <row r="280" spans="1:18" ht="15.75" x14ac:dyDescent="0.25">
      <c r="A280" s="10">
        <v>252</v>
      </c>
      <c r="B280" s="28" t="s">
        <v>459</v>
      </c>
      <c r="C280" s="5" t="s">
        <v>460</v>
      </c>
      <c r="D280" s="5" t="s">
        <v>10</v>
      </c>
      <c r="E280" s="29">
        <v>50</v>
      </c>
      <c r="F280" s="33"/>
      <c r="G280" s="33"/>
      <c r="H280" s="94"/>
      <c r="I280" s="94">
        <f t="shared" si="4"/>
        <v>0</v>
      </c>
      <c r="J280" s="17" t="s">
        <v>381</v>
      </c>
      <c r="K280" s="117" t="s">
        <v>382</v>
      </c>
      <c r="L280" s="154"/>
      <c r="M280" s="155"/>
      <c r="N280" s="32"/>
      <c r="O280" s="32"/>
      <c r="P280" s="32"/>
      <c r="Q280" s="32"/>
      <c r="R280" s="38"/>
    </row>
    <row r="281" spans="1:18" ht="15.75" x14ac:dyDescent="0.25">
      <c r="A281" s="10">
        <v>253</v>
      </c>
      <c r="B281" s="28" t="s">
        <v>459</v>
      </c>
      <c r="C281" s="5" t="s">
        <v>461</v>
      </c>
      <c r="D281" s="5" t="s">
        <v>10</v>
      </c>
      <c r="E281" s="29">
        <v>50</v>
      </c>
      <c r="F281" s="31"/>
      <c r="G281" s="31"/>
      <c r="H281" s="94"/>
      <c r="I281" s="94">
        <f t="shared" si="4"/>
        <v>0</v>
      </c>
      <c r="J281" s="17" t="s">
        <v>381</v>
      </c>
      <c r="K281" s="117" t="s">
        <v>382</v>
      </c>
      <c r="L281" s="154"/>
      <c r="M281" s="155"/>
      <c r="N281" s="32"/>
      <c r="O281" s="32"/>
      <c r="P281" s="32"/>
      <c r="Q281" s="32"/>
      <c r="R281" s="38"/>
    </row>
    <row r="282" spans="1:18" ht="15.75" x14ac:dyDescent="0.25">
      <c r="A282" s="10">
        <v>254</v>
      </c>
      <c r="B282" s="28" t="s">
        <v>459</v>
      </c>
      <c r="C282" s="5" t="s">
        <v>462</v>
      </c>
      <c r="D282" s="5" t="s">
        <v>10</v>
      </c>
      <c r="E282" s="29">
        <v>50</v>
      </c>
      <c r="F282" s="32"/>
      <c r="G282" s="32"/>
      <c r="H282" s="94"/>
      <c r="I282" s="94">
        <f t="shared" si="4"/>
        <v>0</v>
      </c>
      <c r="J282" s="17" t="s">
        <v>381</v>
      </c>
      <c r="K282" s="117" t="s">
        <v>382</v>
      </c>
      <c r="L282" s="154"/>
      <c r="M282" s="155"/>
      <c r="N282" s="32"/>
      <c r="O282" s="32"/>
      <c r="P282" s="32"/>
      <c r="Q282" s="32"/>
      <c r="R282" s="38"/>
    </row>
    <row r="283" spans="1:18" ht="15.75" x14ac:dyDescent="0.25">
      <c r="A283" s="10">
        <v>255</v>
      </c>
      <c r="B283" s="28" t="s">
        <v>459</v>
      </c>
      <c r="C283" s="5" t="s">
        <v>463</v>
      </c>
      <c r="D283" s="5" t="s">
        <v>10</v>
      </c>
      <c r="E283" s="29">
        <v>30</v>
      </c>
      <c r="F283" s="32"/>
      <c r="G283" s="32"/>
      <c r="H283" s="94"/>
      <c r="I283" s="94">
        <f t="shared" si="4"/>
        <v>0</v>
      </c>
      <c r="J283" s="17" t="s">
        <v>381</v>
      </c>
      <c r="K283" s="117" t="s">
        <v>382</v>
      </c>
      <c r="L283" s="154"/>
      <c r="M283" s="155"/>
      <c r="N283" s="32"/>
      <c r="O283" s="32"/>
      <c r="P283" s="32"/>
      <c r="Q283" s="32"/>
      <c r="R283" s="38"/>
    </row>
    <row r="284" spans="1:18" ht="15.75" x14ac:dyDescent="0.25">
      <c r="A284" s="10">
        <v>256</v>
      </c>
      <c r="B284" s="28" t="s">
        <v>459</v>
      </c>
      <c r="C284" s="5" t="s">
        <v>464</v>
      </c>
      <c r="D284" s="5" t="s">
        <v>10</v>
      </c>
      <c r="E284" s="29">
        <v>30</v>
      </c>
      <c r="F284" s="32"/>
      <c r="G284" s="32"/>
      <c r="H284" s="94"/>
      <c r="I284" s="94">
        <f t="shared" si="4"/>
        <v>0</v>
      </c>
      <c r="J284" s="17" t="s">
        <v>381</v>
      </c>
      <c r="K284" s="117" t="s">
        <v>382</v>
      </c>
      <c r="L284" s="154"/>
      <c r="M284" s="155"/>
      <c r="N284" s="32"/>
      <c r="O284" s="32"/>
      <c r="P284" s="32"/>
      <c r="Q284" s="32"/>
      <c r="R284" s="38"/>
    </row>
    <row r="285" spans="1:18" ht="15.75" x14ac:dyDescent="0.25">
      <c r="A285" s="10">
        <v>257</v>
      </c>
      <c r="B285" s="28" t="s">
        <v>465</v>
      </c>
      <c r="C285" s="5" t="s">
        <v>466</v>
      </c>
      <c r="D285" s="5" t="s">
        <v>10</v>
      </c>
      <c r="E285" s="29">
        <v>20</v>
      </c>
      <c r="F285" s="31"/>
      <c r="G285" s="31"/>
      <c r="H285" s="94"/>
      <c r="I285" s="94">
        <f t="shared" si="4"/>
        <v>0</v>
      </c>
      <c r="J285" s="17" t="s">
        <v>381</v>
      </c>
      <c r="K285" s="117" t="s">
        <v>382</v>
      </c>
      <c r="L285" s="154" t="s">
        <v>870</v>
      </c>
      <c r="M285" s="155" t="s">
        <v>383</v>
      </c>
      <c r="N285" s="32"/>
      <c r="O285" s="32"/>
      <c r="P285" s="32"/>
      <c r="Q285" s="32"/>
      <c r="R285" s="38"/>
    </row>
    <row r="286" spans="1:18" ht="15.75" x14ac:dyDescent="0.25">
      <c r="A286" s="10">
        <v>258</v>
      </c>
      <c r="B286" s="28" t="s">
        <v>465</v>
      </c>
      <c r="C286" s="5" t="s">
        <v>467</v>
      </c>
      <c r="D286" s="5" t="s">
        <v>10</v>
      </c>
      <c r="E286" s="29">
        <v>30</v>
      </c>
      <c r="F286" s="32"/>
      <c r="G286" s="32"/>
      <c r="H286" s="94"/>
      <c r="I286" s="94">
        <f t="shared" si="4"/>
        <v>0</v>
      </c>
      <c r="J286" s="17" t="s">
        <v>381</v>
      </c>
      <c r="K286" s="117" t="s">
        <v>382</v>
      </c>
      <c r="L286" s="154"/>
      <c r="M286" s="155"/>
      <c r="N286" s="32"/>
      <c r="O286" s="32"/>
      <c r="P286" s="32"/>
      <c r="Q286" s="32"/>
      <c r="R286" s="38"/>
    </row>
    <row r="287" spans="1:18" ht="15.75" x14ac:dyDescent="0.25">
      <c r="A287" s="10">
        <v>259</v>
      </c>
      <c r="B287" s="28" t="s">
        <v>465</v>
      </c>
      <c r="C287" s="5" t="s">
        <v>468</v>
      </c>
      <c r="D287" s="5" t="s">
        <v>10</v>
      </c>
      <c r="E287" s="29">
        <v>20</v>
      </c>
      <c r="F287" s="31"/>
      <c r="G287" s="31"/>
      <c r="H287" s="94"/>
      <c r="I287" s="94">
        <f t="shared" si="4"/>
        <v>0</v>
      </c>
      <c r="J287" s="17" t="s">
        <v>381</v>
      </c>
      <c r="K287" s="117" t="s">
        <v>382</v>
      </c>
      <c r="L287" s="154"/>
      <c r="M287" s="155"/>
      <c r="N287" s="32"/>
      <c r="O287" s="32"/>
      <c r="P287" s="32"/>
      <c r="Q287" s="32"/>
      <c r="R287" s="38"/>
    </row>
    <row r="288" spans="1:18" ht="15.75" x14ac:dyDescent="0.25">
      <c r="A288" s="10">
        <v>260</v>
      </c>
      <c r="B288" s="28" t="s">
        <v>465</v>
      </c>
      <c r="C288" s="5" t="s">
        <v>469</v>
      </c>
      <c r="D288" s="5" t="s">
        <v>10</v>
      </c>
      <c r="E288" s="29">
        <v>50</v>
      </c>
      <c r="F288" s="33"/>
      <c r="G288" s="33"/>
      <c r="H288" s="94"/>
      <c r="I288" s="94">
        <f t="shared" si="4"/>
        <v>0</v>
      </c>
      <c r="J288" s="17" t="s">
        <v>381</v>
      </c>
      <c r="K288" s="117" t="s">
        <v>382</v>
      </c>
      <c r="L288" s="154"/>
      <c r="M288" s="155"/>
      <c r="N288" s="32"/>
      <c r="O288" s="32"/>
      <c r="P288" s="32"/>
      <c r="Q288" s="32"/>
      <c r="R288" s="38"/>
    </row>
    <row r="289" spans="1:18" ht="15.75" x14ac:dyDescent="0.25">
      <c r="A289" s="10">
        <v>261</v>
      </c>
      <c r="B289" s="28" t="s">
        <v>465</v>
      </c>
      <c r="C289" s="5" t="s">
        <v>470</v>
      </c>
      <c r="D289" s="5" t="s">
        <v>10</v>
      </c>
      <c r="E289" s="29">
        <v>50</v>
      </c>
      <c r="F289" s="31"/>
      <c r="G289" s="31"/>
      <c r="H289" s="94"/>
      <c r="I289" s="94">
        <f t="shared" si="4"/>
        <v>0</v>
      </c>
      <c r="J289" s="17" t="s">
        <v>381</v>
      </c>
      <c r="K289" s="117" t="s">
        <v>382</v>
      </c>
      <c r="L289" s="154"/>
      <c r="M289" s="155"/>
      <c r="N289" s="32"/>
      <c r="O289" s="32"/>
      <c r="P289" s="32"/>
      <c r="Q289" s="32"/>
      <c r="R289" s="38"/>
    </row>
    <row r="290" spans="1:18" ht="15.75" x14ac:dyDescent="0.25">
      <c r="A290" s="10">
        <v>262</v>
      </c>
      <c r="B290" s="28" t="s">
        <v>465</v>
      </c>
      <c r="C290" s="5" t="s">
        <v>471</v>
      </c>
      <c r="D290" s="5" t="s">
        <v>10</v>
      </c>
      <c r="E290" s="29">
        <v>20</v>
      </c>
      <c r="F290" s="32"/>
      <c r="G290" s="32"/>
      <c r="H290" s="94"/>
      <c r="I290" s="94">
        <f t="shared" si="4"/>
        <v>0</v>
      </c>
      <c r="J290" s="17" t="s">
        <v>381</v>
      </c>
      <c r="K290" s="117" t="s">
        <v>382</v>
      </c>
      <c r="L290" s="154"/>
      <c r="M290" s="155"/>
      <c r="N290" s="32"/>
      <c r="O290" s="32"/>
      <c r="P290" s="32"/>
      <c r="Q290" s="32"/>
      <c r="R290" s="38"/>
    </row>
    <row r="291" spans="1:18" ht="15.75" x14ac:dyDescent="0.25">
      <c r="A291" s="10">
        <v>263</v>
      </c>
      <c r="B291" s="28" t="s">
        <v>465</v>
      </c>
      <c r="C291" s="5" t="s">
        <v>472</v>
      </c>
      <c r="D291" s="5" t="s">
        <v>10</v>
      </c>
      <c r="E291" s="29">
        <v>50</v>
      </c>
      <c r="F291" s="32"/>
      <c r="G291" s="32"/>
      <c r="H291" s="94"/>
      <c r="I291" s="94">
        <f t="shared" ref="I291:I354" si="5">H291*E291</f>
        <v>0</v>
      </c>
      <c r="J291" s="17" t="s">
        <v>381</v>
      </c>
      <c r="K291" s="117" t="s">
        <v>382</v>
      </c>
      <c r="L291" s="154"/>
      <c r="M291" s="155"/>
      <c r="N291" s="32"/>
      <c r="O291" s="32"/>
      <c r="P291" s="32"/>
      <c r="Q291" s="32"/>
      <c r="R291" s="38"/>
    </row>
    <row r="292" spans="1:18" ht="15.75" x14ac:dyDescent="0.25">
      <c r="A292" s="10">
        <v>264</v>
      </c>
      <c r="B292" s="28" t="s">
        <v>465</v>
      </c>
      <c r="C292" s="5" t="s">
        <v>473</v>
      </c>
      <c r="D292" s="5" t="s">
        <v>10</v>
      </c>
      <c r="E292" s="29">
        <v>20</v>
      </c>
      <c r="F292" s="32"/>
      <c r="G292" s="32"/>
      <c r="H292" s="94"/>
      <c r="I292" s="94">
        <f t="shared" si="5"/>
        <v>0</v>
      </c>
      <c r="J292" s="17" t="s">
        <v>381</v>
      </c>
      <c r="K292" s="117" t="s">
        <v>382</v>
      </c>
      <c r="L292" s="154"/>
      <c r="M292" s="155"/>
      <c r="N292" s="32"/>
      <c r="O292" s="32"/>
      <c r="P292" s="32"/>
      <c r="Q292" s="32"/>
      <c r="R292" s="38"/>
    </row>
    <row r="293" spans="1:18" ht="15.75" x14ac:dyDescent="0.25">
      <c r="A293" s="10">
        <v>265</v>
      </c>
      <c r="B293" s="28" t="s">
        <v>465</v>
      </c>
      <c r="C293" s="5" t="s">
        <v>474</v>
      </c>
      <c r="D293" s="5" t="s">
        <v>10</v>
      </c>
      <c r="E293" s="29">
        <v>15</v>
      </c>
      <c r="F293" s="31"/>
      <c r="G293" s="31"/>
      <c r="H293" s="94"/>
      <c r="I293" s="94">
        <f t="shared" si="5"/>
        <v>0</v>
      </c>
      <c r="J293" s="17" t="s">
        <v>381</v>
      </c>
      <c r="K293" s="117" t="s">
        <v>382</v>
      </c>
      <c r="L293" s="154"/>
      <c r="M293" s="155"/>
      <c r="N293" s="32"/>
      <c r="O293" s="32"/>
      <c r="P293" s="32"/>
      <c r="Q293" s="32"/>
      <c r="R293" s="38"/>
    </row>
    <row r="294" spans="1:18" ht="15.75" x14ac:dyDescent="0.25">
      <c r="A294" s="10">
        <v>266</v>
      </c>
      <c r="B294" s="28" t="s">
        <v>465</v>
      </c>
      <c r="C294" s="5" t="s">
        <v>476</v>
      </c>
      <c r="D294" s="5" t="s">
        <v>10</v>
      </c>
      <c r="E294" s="29">
        <v>5</v>
      </c>
      <c r="F294" s="33"/>
      <c r="G294" s="33"/>
      <c r="H294" s="94"/>
      <c r="I294" s="94">
        <f t="shared" si="5"/>
        <v>0</v>
      </c>
      <c r="J294" s="17" t="s">
        <v>381</v>
      </c>
      <c r="K294" s="117" t="s">
        <v>382</v>
      </c>
      <c r="L294" s="154"/>
      <c r="M294" s="155"/>
      <c r="N294" s="32"/>
      <c r="O294" s="32"/>
      <c r="P294" s="32"/>
      <c r="Q294" s="32"/>
      <c r="R294" s="38"/>
    </row>
    <row r="295" spans="1:18" ht="15.75" x14ac:dyDescent="0.25">
      <c r="A295" s="10">
        <v>267</v>
      </c>
      <c r="B295" s="28" t="s">
        <v>475</v>
      </c>
      <c r="C295" s="5"/>
      <c r="D295" s="5" t="s">
        <v>374</v>
      </c>
      <c r="E295" s="29">
        <v>2000</v>
      </c>
      <c r="F295" s="31"/>
      <c r="G295" s="31"/>
      <c r="H295" s="94"/>
      <c r="I295" s="94">
        <f t="shared" si="5"/>
        <v>0</v>
      </c>
      <c r="J295" s="17" t="s">
        <v>381</v>
      </c>
      <c r="K295" s="117" t="s">
        <v>382</v>
      </c>
      <c r="L295" s="154"/>
      <c r="M295" s="155"/>
      <c r="N295" s="32"/>
      <c r="O295" s="32"/>
      <c r="P295" s="32"/>
      <c r="Q295" s="32"/>
      <c r="R295" s="38"/>
    </row>
    <row r="296" spans="1:18" ht="30" x14ac:dyDescent="0.25">
      <c r="A296" s="10">
        <v>268</v>
      </c>
      <c r="B296" s="12" t="s">
        <v>421</v>
      </c>
      <c r="C296" s="5" t="s">
        <v>376</v>
      </c>
      <c r="D296" s="5" t="s">
        <v>374</v>
      </c>
      <c r="E296" s="11">
        <v>4000</v>
      </c>
      <c r="F296" s="32"/>
      <c r="G296" s="32"/>
      <c r="H296" s="94"/>
      <c r="I296" s="94">
        <f t="shared" si="5"/>
        <v>0</v>
      </c>
      <c r="J296" s="17" t="s">
        <v>381</v>
      </c>
      <c r="K296" s="117" t="s">
        <v>382</v>
      </c>
      <c r="L296" s="154" t="s">
        <v>870</v>
      </c>
      <c r="M296" s="155" t="s">
        <v>383</v>
      </c>
      <c r="N296" s="32"/>
      <c r="O296" s="32"/>
      <c r="P296" s="32"/>
      <c r="Q296" s="32"/>
      <c r="R296" s="38"/>
    </row>
    <row r="297" spans="1:18" ht="15.75" x14ac:dyDescent="0.25">
      <c r="A297" s="10">
        <v>269</v>
      </c>
      <c r="B297" s="12" t="s">
        <v>375</v>
      </c>
      <c r="C297" s="23" t="s">
        <v>385</v>
      </c>
      <c r="D297" s="5" t="s">
        <v>10</v>
      </c>
      <c r="E297" s="11">
        <v>30</v>
      </c>
      <c r="F297" s="32"/>
      <c r="G297" s="32"/>
      <c r="H297" s="94"/>
      <c r="I297" s="94">
        <f t="shared" si="5"/>
        <v>0</v>
      </c>
      <c r="J297" s="17" t="s">
        <v>381</v>
      </c>
      <c r="K297" s="117" t="s">
        <v>382</v>
      </c>
      <c r="L297" s="154"/>
      <c r="M297" s="155"/>
      <c r="N297" s="32"/>
      <c r="O297" s="32"/>
      <c r="P297" s="32"/>
      <c r="Q297" s="32"/>
      <c r="R297" s="38"/>
    </row>
    <row r="298" spans="1:18" ht="15.75" x14ac:dyDescent="0.25">
      <c r="A298" s="10">
        <v>270</v>
      </c>
      <c r="B298" s="30" t="s">
        <v>384</v>
      </c>
      <c r="C298" s="23" t="s">
        <v>386</v>
      </c>
      <c r="D298" s="23" t="s">
        <v>10</v>
      </c>
      <c r="E298" s="23">
        <v>2000</v>
      </c>
      <c r="F298" s="32"/>
      <c r="G298" s="32"/>
      <c r="H298" s="94"/>
      <c r="I298" s="94">
        <f t="shared" si="5"/>
        <v>0</v>
      </c>
      <c r="J298" s="17" t="s">
        <v>381</v>
      </c>
      <c r="K298" s="117" t="s">
        <v>382</v>
      </c>
      <c r="L298" s="154"/>
      <c r="M298" s="155"/>
      <c r="N298" s="32"/>
      <c r="O298" s="32"/>
      <c r="P298" s="32"/>
      <c r="Q298" s="32"/>
      <c r="R298" s="38"/>
    </row>
    <row r="299" spans="1:18" ht="15.75" x14ac:dyDescent="0.25">
      <c r="A299" s="10">
        <v>271</v>
      </c>
      <c r="B299" s="30" t="s">
        <v>384</v>
      </c>
      <c r="C299" s="23" t="s">
        <v>387</v>
      </c>
      <c r="D299" s="23" t="s">
        <v>10</v>
      </c>
      <c r="E299" s="23">
        <v>2000</v>
      </c>
      <c r="F299" s="31"/>
      <c r="G299" s="31"/>
      <c r="H299" s="94"/>
      <c r="I299" s="94">
        <f t="shared" si="5"/>
        <v>0</v>
      </c>
      <c r="J299" s="17" t="s">
        <v>381</v>
      </c>
      <c r="K299" s="117" t="s">
        <v>382</v>
      </c>
      <c r="L299" s="154"/>
      <c r="M299" s="155"/>
      <c r="N299" s="32"/>
      <c r="O299" s="32"/>
      <c r="P299" s="32"/>
      <c r="Q299" s="32"/>
      <c r="R299" s="38"/>
    </row>
    <row r="300" spans="1:18" ht="15.75" x14ac:dyDescent="0.25">
      <c r="A300" s="10">
        <v>272</v>
      </c>
      <c r="B300" s="30" t="s">
        <v>384</v>
      </c>
      <c r="C300" s="23" t="s">
        <v>388</v>
      </c>
      <c r="D300" s="23" t="s">
        <v>10</v>
      </c>
      <c r="E300" s="23">
        <v>300</v>
      </c>
      <c r="F300" s="33"/>
      <c r="G300" s="33"/>
      <c r="H300" s="94"/>
      <c r="I300" s="94">
        <f t="shared" si="5"/>
        <v>0</v>
      </c>
      <c r="J300" s="17" t="s">
        <v>381</v>
      </c>
      <c r="K300" s="117" t="s">
        <v>382</v>
      </c>
      <c r="L300" s="154"/>
      <c r="M300" s="155"/>
      <c r="N300" s="32"/>
      <c r="O300" s="32"/>
      <c r="P300" s="32"/>
      <c r="Q300" s="32"/>
      <c r="R300" s="38"/>
    </row>
    <row r="301" spans="1:18" ht="15.75" x14ac:dyDescent="0.25">
      <c r="A301" s="10">
        <v>273</v>
      </c>
      <c r="B301" s="30" t="s">
        <v>384</v>
      </c>
      <c r="C301" s="23" t="s">
        <v>389</v>
      </c>
      <c r="D301" s="23" t="s">
        <v>10</v>
      </c>
      <c r="E301" s="23">
        <v>300</v>
      </c>
      <c r="F301" s="31"/>
      <c r="G301" s="31"/>
      <c r="H301" s="94"/>
      <c r="I301" s="94">
        <f t="shared" si="5"/>
        <v>0</v>
      </c>
      <c r="J301" s="17" t="s">
        <v>381</v>
      </c>
      <c r="K301" s="117" t="s">
        <v>382</v>
      </c>
      <c r="L301" s="154"/>
      <c r="M301" s="155"/>
      <c r="N301" s="32"/>
      <c r="O301" s="32"/>
      <c r="P301" s="32"/>
      <c r="Q301" s="32"/>
      <c r="R301" s="38"/>
    </row>
    <row r="302" spans="1:18" ht="15.75" x14ac:dyDescent="0.25">
      <c r="A302" s="10">
        <v>274</v>
      </c>
      <c r="B302" s="30" t="s">
        <v>384</v>
      </c>
      <c r="C302" s="23" t="s">
        <v>390</v>
      </c>
      <c r="D302" s="23" t="s">
        <v>10</v>
      </c>
      <c r="E302" s="23">
        <v>200</v>
      </c>
      <c r="F302" s="32"/>
      <c r="G302" s="32"/>
      <c r="H302" s="94"/>
      <c r="I302" s="94">
        <f t="shared" si="5"/>
        <v>0</v>
      </c>
      <c r="J302" s="17" t="s">
        <v>381</v>
      </c>
      <c r="K302" s="117" t="s">
        <v>382</v>
      </c>
      <c r="L302" s="154"/>
      <c r="M302" s="155"/>
      <c r="N302" s="32"/>
      <c r="O302" s="32"/>
      <c r="P302" s="32"/>
      <c r="Q302" s="32"/>
      <c r="R302" s="38"/>
    </row>
    <row r="303" spans="1:18" ht="15.75" x14ac:dyDescent="0.25">
      <c r="A303" s="10">
        <v>275</v>
      </c>
      <c r="B303" s="30" t="s">
        <v>384</v>
      </c>
      <c r="C303" s="23" t="s">
        <v>391</v>
      </c>
      <c r="D303" s="23" t="s">
        <v>10</v>
      </c>
      <c r="E303" s="23">
        <v>200</v>
      </c>
      <c r="F303" s="32"/>
      <c r="G303" s="32"/>
      <c r="H303" s="94"/>
      <c r="I303" s="94">
        <f t="shared" si="5"/>
        <v>0</v>
      </c>
      <c r="J303" s="17" t="s">
        <v>381</v>
      </c>
      <c r="K303" s="117" t="s">
        <v>382</v>
      </c>
      <c r="L303" s="154"/>
      <c r="M303" s="155"/>
      <c r="N303" s="32"/>
      <c r="O303" s="32"/>
      <c r="P303" s="32"/>
      <c r="Q303" s="32"/>
      <c r="R303" s="38"/>
    </row>
    <row r="304" spans="1:18" ht="15.75" x14ac:dyDescent="0.25">
      <c r="A304" s="10">
        <v>276</v>
      </c>
      <c r="B304" s="30" t="s">
        <v>384</v>
      </c>
      <c r="C304" s="23" t="s">
        <v>392</v>
      </c>
      <c r="D304" s="23" t="s">
        <v>10</v>
      </c>
      <c r="E304" s="23">
        <v>300</v>
      </c>
      <c r="F304" s="32"/>
      <c r="G304" s="32"/>
      <c r="H304" s="94"/>
      <c r="I304" s="94">
        <f t="shared" si="5"/>
        <v>0</v>
      </c>
      <c r="J304" s="17" t="s">
        <v>381</v>
      </c>
      <c r="K304" s="117" t="s">
        <v>382</v>
      </c>
      <c r="L304" s="154"/>
      <c r="M304" s="155"/>
      <c r="N304" s="32"/>
      <c r="O304" s="32"/>
      <c r="P304" s="32"/>
      <c r="Q304" s="32"/>
      <c r="R304" s="38"/>
    </row>
    <row r="305" spans="1:18" ht="15.75" x14ac:dyDescent="0.25">
      <c r="A305" s="10">
        <v>277</v>
      </c>
      <c r="B305" s="30" t="s">
        <v>384</v>
      </c>
      <c r="C305" s="23" t="s">
        <v>393</v>
      </c>
      <c r="D305" s="23" t="s">
        <v>10</v>
      </c>
      <c r="E305" s="23">
        <v>200</v>
      </c>
      <c r="F305" s="31"/>
      <c r="G305" s="31"/>
      <c r="H305" s="94"/>
      <c r="I305" s="94">
        <f t="shared" si="5"/>
        <v>0</v>
      </c>
      <c r="J305" s="17" t="s">
        <v>381</v>
      </c>
      <c r="K305" s="117" t="s">
        <v>382</v>
      </c>
      <c r="L305" s="154"/>
      <c r="M305" s="155"/>
      <c r="N305" s="32"/>
      <c r="O305" s="32"/>
      <c r="P305" s="32"/>
      <c r="Q305" s="32"/>
      <c r="R305" s="38"/>
    </row>
    <row r="306" spans="1:18" ht="15.75" x14ac:dyDescent="0.25">
      <c r="A306" s="10">
        <v>278</v>
      </c>
      <c r="B306" s="30" t="s">
        <v>384</v>
      </c>
      <c r="C306" s="23" t="s">
        <v>395</v>
      </c>
      <c r="D306" s="23" t="s">
        <v>10</v>
      </c>
      <c r="E306" s="23">
        <v>100</v>
      </c>
      <c r="F306" s="33"/>
      <c r="G306" s="33"/>
      <c r="H306" s="94"/>
      <c r="I306" s="94">
        <f t="shared" si="5"/>
        <v>0</v>
      </c>
      <c r="J306" s="17" t="s">
        <v>381</v>
      </c>
      <c r="K306" s="117" t="s">
        <v>382</v>
      </c>
      <c r="L306" s="154"/>
      <c r="M306" s="155"/>
      <c r="N306" s="32"/>
      <c r="O306" s="32"/>
      <c r="P306" s="32"/>
      <c r="Q306" s="32"/>
      <c r="R306" s="38"/>
    </row>
    <row r="307" spans="1:18" ht="15.75" x14ac:dyDescent="0.25">
      <c r="A307" s="10">
        <v>279</v>
      </c>
      <c r="B307" s="30" t="s">
        <v>394</v>
      </c>
      <c r="C307" s="23" t="s">
        <v>397</v>
      </c>
      <c r="D307" s="23" t="s">
        <v>10</v>
      </c>
      <c r="E307" s="23">
        <v>15</v>
      </c>
      <c r="F307" s="31"/>
      <c r="G307" s="31"/>
      <c r="H307" s="94"/>
      <c r="I307" s="94">
        <f t="shared" si="5"/>
        <v>0</v>
      </c>
      <c r="J307" s="17" t="s">
        <v>381</v>
      </c>
      <c r="K307" s="117" t="s">
        <v>382</v>
      </c>
      <c r="L307" s="154"/>
      <c r="M307" s="155"/>
      <c r="N307" s="32"/>
      <c r="O307" s="32"/>
      <c r="P307" s="32"/>
      <c r="Q307" s="32"/>
      <c r="R307" s="38"/>
    </row>
    <row r="308" spans="1:18" ht="15.75" x14ac:dyDescent="0.25">
      <c r="A308" s="10">
        <v>280</v>
      </c>
      <c r="B308" s="30" t="s">
        <v>396</v>
      </c>
      <c r="C308" s="32"/>
      <c r="D308" s="23" t="s">
        <v>10</v>
      </c>
      <c r="E308" s="23">
        <v>20</v>
      </c>
      <c r="F308" s="32"/>
      <c r="G308" s="32"/>
      <c r="H308" s="94"/>
      <c r="I308" s="94">
        <f t="shared" si="5"/>
        <v>0</v>
      </c>
      <c r="J308" s="17" t="s">
        <v>381</v>
      </c>
      <c r="K308" s="117" t="s">
        <v>382</v>
      </c>
      <c r="L308" s="154"/>
      <c r="M308" s="155"/>
      <c r="N308" s="32"/>
      <c r="O308" s="32"/>
      <c r="P308" s="32"/>
      <c r="Q308" s="32"/>
      <c r="R308" s="38"/>
    </row>
    <row r="309" spans="1:18" ht="15.75" x14ac:dyDescent="0.25">
      <c r="A309" s="10"/>
      <c r="B309" s="170" t="s">
        <v>848</v>
      </c>
      <c r="C309" s="171"/>
      <c r="D309" s="23"/>
      <c r="E309" s="23"/>
      <c r="F309" s="40"/>
      <c r="G309" s="40"/>
      <c r="H309" s="94"/>
      <c r="I309" s="94">
        <f t="shared" si="5"/>
        <v>0</v>
      </c>
      <c r="J309" s="17"/>
      <c r="K309" s="117"/>
      <c r="L309" s="112"/>
      <c r="M309" s="114"/>
      <c r="N309" s="39"/>
      <c r="O309" s="32"/>
      <c r="P309" s="32"/>
      <c r="Q309" s="32"/>
      <c r="R309" s="38"/>
    </row>
    <row r="310" spans="1:18" ht="15.75" x14ac:dyDescent="0.25">
      <c r="A310" s="121">
        <v>1</v>
      </c>
      <c r="B310" s="54" t="s">
        <v>772</v>
      </c>
      <c r="C310" s="55" t="s">
        <v>490</v>
      </c>
      <c r="D310" s="23" t="s">
        <v>10</v>
      </c>
      <c r="E310" s="55">
        <v>4</v>
      </c>
      <c r="F310" s="41"/>
      <c r="G310" s="41"/>
      <c r="H310" s="94"/>
      <c r="I310" s="94">
        <f t="shared" si="5"/>
        <v>0</v>
      </c>
      <c r="J310" s="17" t="s">
        <v>381</v>
      </c>
      <c r="K310" s="117" t="s">
        <v>382</v>
      </c>
      <c r="L310" s="154" t="s">
        <v>486</v>
      </c>
      <c r="M310" s="155" t="s">
        <v>383</v>
      </c>
      <c r="N310" s="39"/>
      <c r="O310" s="32"/>
      <c r="P310" s="32"/>
      <c r="Q310" s="32"/>
      <c r="R310" s="38"/>
    </row>
    <row r="311" spans="1:18" ht="15.75" x14ac:dyDescent="0.25">
      <c r="A311" s="121">
        <v>2</v>
      </c>
      <c r="B311" s="54" t="s">
        <v>773</v>
      </c>
      <c r="C311" s="55" t="s">
        <v>491</v>
      </c>
      <c r="D311" s="23" t="s">
        <v>10</v>
      </c>
      <c r="E311" s="55">
        <v>4</v>
      </c>
      <c r="F311" s="41"/>
      <c r="G311" s="41"/>
      <c r="H311" s="94"/>
      <c r="I311" s="94">
        <f t="shared" si="5"/>
        <v>0</v>
      </c>
      <c r="J311" s="17" t="s">
        <v>381</v>
      </c>
      <c r="K311" s="117" t="s">
        <v>382</v>
      </c>
      <c r="L311" s="154"/>
      <c r="M311" s="155"/>
      <c r="N311" s="39"/>
      <c r="O311" s="32"/>
      <c r="P311" s="32"/>
      <c r="Q311" s="32"/>
      <c r="R311" s="38"/>
    </row>
    <row r="312" spans="1:18" ht="15.75" x14ac:dyDescent="0.25">
      <c r="A312" s="121">
        <v>3</v>
      </c>
      <c r="B312" s="54" t="s">
        <v>773</v>
      </c>
      <c r="C312" s="55" t="s">
        <v>492</v>
      </c>
      <c r="D312" s="23" t="s">
        <v>10</v>
      </c>
      <c r="E312" s="55">
        <v>2</v>
      </c>
      <c r="F312" s="41"/>
      <c r="G312" s="41"/>
      <c r="H312" s="94"/>
      <c r="I312" s="94">
        <f t="shared" si="5"/>
        <v>0</v>
      </c>
      <c r="J312" s="17" t="s">
        <v>381</v>
      </c>
      <c r="K312" s="117" t="s">
        <v>382</v>
      </c>
      <c r="L312" s="154"/>
      <c r="M312" s="155"/>
      <c r="N312" s="39"/>
      <c r="O312" s="32"/>
      <c r="P312" s="32"/>
      <c r="Q312" s="32"/>
      <c r="R312" s="38"/>
    </row>
    <row r="313" spans="1:18" ht="15.75" x14ac:dyDescent="0.25">
      <c r="A313" s="121">
        <v>4</v>
      </c>
      <c r="B313" s="54" t="s">
        <v>773</v>
      </c>
      <c r="C313" s="55" t="s">
        <v>493</v>
      </c>
      <c r="D313" s="23" t="s">
        <v>10</v>
      </c>
      <c r="E313" s="55">
        <v>2</v>
      </c>
      <c r="F313" s="41"/>
      <c r="G313" s="41"/>
      <c r="H313" s="94"/>
      <c r="I313" s="94">
        <f t="shared" si="5"/>
        <v>0</v>
      </c>
      <c r="J313" s="17" t="s">
        <v>381</v>
      </c>
      <c r="K313" s="117" t="s">
        <v>382</v>
      </c>
      <c r="L313" s="154"/>
      <c r="M313" s="155"/>
      <c r="N313" s="39"/>
      <c r="O313" s="32"/>
      <c r="P313" s="32"/>
      <c r="Q313" s="32"/>
      <c r="R313" s="38"/>
    </row>
    <row r="314" spans="1:18" ht="15.75" x14ac:dyDescent="0.25">
      <c r="A314" s="121">
        <v>5</v>
      </c>
      <c r="B314" s="54" t="s">
        <v>773</v>
      </c>
      <c r="C314" s="55" t="s">
        <v>494</v>
      </c>
      <c r="D314" s="23" t="s">
        <v>10</v>
      </c>
      <c r="E314" s="55">
        <v>2</v>
      </c>
      <c r="F314" s="41"/>
      <c r="G314" s="41"/>
      <c r="H314" s="94"/>
      <c r="I314" s="94">
        <f t="shared" si="5"/>
        <v>0</v>
      </c>
      <c r="J314" s="17" t="s">
        <v>381</v>
      </c>
      <c r="K314" s="117" t="s">
        <v>382</v>
      </c>
      <c r="L314" s="154"/>
      <c r="M314" s="155"/>
      <c r="N314" s="39"/>
      <c r="O314" s="32"/>
      <c r="P314" s="32"/>
      <c r="Q314" s="32"/>
      <c r="R314" s="38"/>
    </row>
    <row r="315" spans="1:18" ht="15.75" x14ac:dyDescent="0.25">
      <c r="A315" s="121">
        <v>6</v>
      </c>
      <c r="B315" s="54" t="s">
        <v>772</v>
      </c>
      <c r="C315" s="55" t="s">
        <v>495</v>
      </c>
      <c r="D315" s="23" t="s">
        <v>10</v>
      </c>
      <c r="E315" s="55">
        <v>2</v>
      </c>
      <c r="F315" s="41"/>
      <c r="G315" s="41"/>
      <c r="H315" s="94"/>
      <c r="I315" s="94">
        <f t="shared" si="5"/>
        <v>0</v>
      </c>
      <c r="J315" s="17" t="s">
        <v>381</v>
      </c>
      <c r="K315" s="117" t="s">
        <v>382</v>
      </c>
      <c r="L315" s="154"/>
      <c r="M315" s="155"/>
      <c r="N315" s="39"/>
      <c r="O315" s="32"/>
      <c r="P315" s="32"/>
      <c r="Q315" s="32"/>
      <c r="R315" s="38"/>
    </row>
    <row r="316" spans="1:18" ht="15.75" x14ac:dyDescent="0.25">
      <c r="A316" s="121">
        <v>7</v>
      </c>
      <c r="B316" s="54" t="s">
        <v>772</v>
      </c>
      <c r="C316" s="55" t="s">
        <v>496</v>
      </c>
      <c r="D316" s="23" t="s">
        <v>10</v>
      </c>
      <c r="E316" s="55">
        <v>2</v>
      </c>
      <c r="F316" s="19"/>
      <c r="G316" s="19"/>
      <c r="H316" s="94"/>
      <c r="I316" s="94">
        <f t="shared" si="5"/>
        <v>0</v>
      </c>
      <c r="J316" s="17" t="s">
        <v>381</v>
      </c>
      <c r="K316" s="117" t="s">
        <v>382</v>
      </c>
      <c r="L316" s="154"/>
      <c r="M316" s="155"/>
      <c r="R316" s="1"/>
    </row>
    <row r="317" spans="1:18" ht="30" x14ac:dyDescent="0.25">
      <c r="A317" s="121">
        <v>8</v>
      </c>
      <c r="B317" s="54" t="s">
        <v>774</v>
      </c>
      <c r="C317" s="55" t="s">
        <v>497</v>
      </c>
      <c r="D317" s="23" t="s">
        <v>10</v>
      </c>
      <c r="E317" s="55">
        <v>2</v>
      </c>
      <c r="F317" s="19"/>
      <c r="G317" s="19"/>
      <c r="H317" s="94"/>
      <c r="I317" s="94">
        <f t="shared" si="5"/>
        <v>0</v>
      </c>
      <c r="J317" s="17" t="s">
        <v>381</v>
      </c>
      <c r="K317" s="117" t="s">
        <v>382</v>
      </c>
      <c r="L317" s="154"/>
      <c r="M317" s="155"/>
      <c r="R317" s="1"/>
    </row>
    <row r="318" spans="1:18" ht="33" x14ac:dyDescent="0.25">
      <c r="A318" s="121">
        <v>9</v>
      </c>
      <c r="B318" s="54" t="s">
        <v>775</v>
      </c>
      <c r="C318" s="55" t="s">
        <v>840</v>
      </c>
      <c r="D318" s="23" t="s">
        <v>10</v>
      </c>
      <c r="E318" s="55">
        <v>2</v>
      </c>
      <c r="F318" s="19"/>
      <c r="G318" s="19"/>
      <c r="H318" s="94"/>
      <c r="I318" s="94">
        <f t="shared" si="5"/>
        <v>0</v>
      </c>
      <c r="J318" s="17" t="s">
        <v>381</v>
      </c>
      <c r="K318" s="117" t="s">
        <v>382</v>
      </c>
      <c r="L318" s="154"/>
      <c r="M318" s="155"/>
      <c r="R318" s="1"/>
    </row>
    <row r="319" spans="1:18" ht="15.75" x14ac:dyDescent="0.25">
      <c r="A319" s="121">
        <v>10</v>
      </c>
      <c r="B319" s="59" t="s">
        <v>776</v>
      </c>
      <c r="C319" s="60" t="s">
        <v>498</v>
      </c>
      <c r="D319" s="23" t="s">
        <v>10</v>
      </c>
      <c r="E319" s="55">
        <v>2</v>
      </c>
      <c r="F319" s="19"/>
      <c r="G319" s="19"/>
      <c r="H319" s="94"/>
      <c r="I319" s="94">
        <f t="shared" si="5"/>
        <v>0</v>
      </c>
      <c r="J319" s="17" t="s">
        <v>381</v>
      </c>
      <c r="K319" s="117" t="s">
        <v>382</v>
      </c>
      <c r="L319" s="154"/>
      <c r="M319" s="155"/>
      <c r="R319" s="1"/>
    </row>
    <row r="320" spans="1:18" ht="15.75" x14ac:dyDescent="0.25">
      <c r="A320" s="121">
        <v>11</v>
      </c>
      <c r="B320" s="59" t="s">
        <v>777</v>
      </c>
      <c r="C320" s="60" t="s">
        <v>499</v>
      </c>
      <c r="D320" s="23" t="s">
        <v>10</v>
      </c>
      <c r="E320" s="55">
        <v>2</v>
      </c>
      <c r="F320" s="19"/>
      <c r="G320" s="19"/>
      <c r="H320" s="94"/>
      <c r="I320" s="94">
        <f t="shared" si="5"/>
        <v>0</v>
      </c>
      <c r="J320" s="17" t="s">
        <v>381</v>
      </c>
      <c r="K320" s="117" t="s">
        <v>382</v>
      </c>
      <c r="L320" s="154"/>
      <c r="M320" s="155"/>
      <c r="R320" s="1"/>
    </row>
    <row r="321" spans="1:18" ht="15.75" x14ac:dyDescent="0.25">
      <c r="A321" s="121">
        <v>12</v>
      </c>
      <c r="B321" s="59" t="s">
        <v>777</v>
      </c>
      <c r="C321" s="60" t="s">
        <v>500</v>
      </c>
      <c r="D321" s="23" t="s">
        <v>10</v>
      </c>
      <c r="E321" s="55">
        <v>2</v>
      </c>
      <c r="F321" s="19"/>
      <c r="G321" s="19"/>
      <c r="H321" s="94"/>
      <c r="I321" s="94">
        <f t="shared" si="5"/>
        <v>0</v>
      </c>
      <c r="J321" s="17" t="s">
        <v>381</v>
      </c>
      <c r="K321" s="117" t="s">
        <v>382</v>
      </c>
      <c r="L321" s="154"/>
      <c r="M321" s="155"/>
      <c r="R321" s="1"/>
    </row>
    <row r="322" spans="1:18" ht="15.75" x14ac:dyDescent="0.25">
      <c r="A322" s="121">
        <v>13</v>
      </c>
      <c r="B322" s="59" t="s">
        <v>776</v>
      </c>
      <c r="C322" s="60" t="s">
        <v>501</v>
      </c>
      <c r="D322" s="23" t="s">
        <v>10</v>
      </c>
      <c r="E322" s="55">
        <v>2</v>
      </c>
      <c r="F322" s="19"/>
      <c r="G322" s="19"/>
      <c r="H322" s="94"/>
      <c r="I322" s="94">
        <f t="shared" si="5"/>
        <v>0</v>
      </c>
      <c r="J322" s="17" t="s">
        <v>381</v>
      </c>
      <c r="K322" s="117" t="s">
        <v>382</v>
      </c>
      <c r="L322" s="154"/>
      <c r="M322" s="155"/>
      <c r="R322" s="1"/>
    </row>
    <row r="323" spans="1:18" ht="15.75" x14ac:dyDescent="0.25">
      <c r="A323" s="121">
        <v>14</v>
      </c>
      <c r="B323" s="59" t="s">
        <v>777</v>
      </c>
      <c r="C323" s="60" t="s">
        <v>502</v>
      </c>
      <c r="D323" s="23" t="s">
        <v>10</v>
      </c>
      <c r="E323" s="55">
        <v>2</v>
      </c>
      <c r="F323" s="19"/>
      <c r="G323" s="19"/>
      <c r="H323" s="94"/>
      <c r="I323" s="94">
        <f t="shared" si="5"/>
        <v>0</v>
      </c>
      <c r="J323" s="17" t="s">
        <v>381</v>
      </c>
      <c r="K323" s="117" t="s">
        <v>382</v>
      </c>
      <c r="L323" s="154"/>
      <c r="M323" s="155"/>
      <c r="R323" s="1"/>
    </row>
    <row r="324" spans="1:18" ht="15.75" x14ac:dyDescent="0.25">
      <c r="A324" s="121">
        <v>15</v>
      </c>
      <c r="B324" s="59" t="s">
        <v>776</v>
      </c>
      <c r="C324" s="60" t="s">
        <v>503</v>
      </c>
      <c r="D324" s="23" t="s">
        <v>10</v>
      </c>
      <c r="E324" s="55">
        <v>2</v>
      </c>
      <c r="F324" s="19"/>
      <c r="G324" s="19"/>
      <c r="H324" s="94"/>
      <c r="I324" s="94">
        <f t="shared" si="5"/>
        <v>0</v>
      </c>
      <c r="J324" s="17" t="s">
        <v>381</v>
      </c>
      <c r="K324" s="117" t="s">
        <v>382</v>
      </c>
      <c r="L324" s="154"/>
      <c r="M324" s="155"/>
      <c r="R324" s="1"/>
    </row>
    <row r="325" spans="1:18" ht="33" x14ac:dyDescent="0.25">
      <c r="A325" s="121">
        <v>16</v>
      </c>
      <c r="B325" s="54" t="s">
        <v>778</v>
      </c>
      <c r="C325" s="55" t="s">
        <v>841</v>
      </c>
      <c r="D325" s="23" t="s">
        <v>10</v>
      </c>
      <c r="E325" s="55">
        <v>2</v>
      </c>
      <c r="F325" s="19"/>
      <c r="G325" s="19"/>
      <c r="H325" s="94"/>
      <c r="I325" s="94">
        <f t="shared" si="5"/>
        <v>0</v>
      </c>
      <c r="J325" s="17" t="s">
        <v>381</v>
      </c>
      <c r="K325" s="117" t="s">
        <v>382</v>
      </c>
      <c r="L325" s="154"/>
      <c r="M325" s="155"/>
      <c r="R325" s="1"/>
    </row>
    <row r="326" spans="1:18" ht="33" x14ac:dyDescent="0.25">
      <c r="A326" s="121">
        <v>17</v>
      </c>
      <c r="B326" s="54" t="s">
        <v>779</v>
      </c>
      <c r="C326" s="55" t="s">
        <v>842</v>
      </c>
      <c r="D326" s="23" t="s">
        <v>10</v>
      </c>
      <c r="E326" s="55">
        <v>2</v>
      </c>
      <c r="F326" s="19"/>
      <c r="G326" s="19"/>
      <c r="H326" s="94"/>
      <c r="I326" s="94">
        <f t="shared" si="5"/>
        <v>0</v>
      </c>
      <c r="J326" s="17" t="s">
        <v>381</v>
      </c>
      <c r="K326" s="117" t="s">
        <v>382</v>
      </c>
      <c r="L326" s="154"/>
      <c r="M326" s="155"/>
      <c r="R326" s="1"/>
    </row>
    <row r="327" spans="1:18" ht="33" x14ac:dyDescent="0.25">
      <c r="A327" s="121">
        <v>18</v>
      </c>
      <c r="B327" s="54" t="s">
        <v>780</v>
      </c>
      <c r="C327" s="55" t="s">
        <v>744</v>
      </c>
      <c r="D327" s="23" t="s">
        <v>10</v>
      </c>
      <c r="E327" s="55">
        <v>2</v>
      </c>
      <c r="F327" s="19"/>
      <c r="G327" s="19"/>
      <c r="H327" s="94"/>
      <c r="I327" s="94">
        <f t="shared" si="5"/>
        <v>0</v>
      </c>
      <c r="J327" s="17" t="s">
        <v>381</v>
      </c>
      <c r="K327" s="117" t="s">
        <v>382</v>
      </c>
      <c r="L327" s="154"/>
      <c r="M327" s="155"/>
      <c r="R327" s="1"/>
    </row>
    <row r="328" spans="1:18" ht="18" x14ac:dyDescent="0.25">
      <c r="A328" s="121">
        <v>19</v>
      </c>
      <c r="B328" s="54" t="s">
        <v>781</v>
      </c>
      <c r="C328" s="55" t="s">
        <v>745</v>
      </c>
      <c r="D328" s="23" t="s">
        <v>10</v>
      </c>
      <c r="E328" s="55">
        <v>2</v>
      </c>
      <c r="F328" s="19"/>
      <c r="G328" s="19"/>
      <c r="H328" s="94"/>
      <c r="I328" s="94">
        <f t="shared" si="5"/>
        <v>0</v>
      </c>
      <c r="J328" s="17" t="s">
        <v>381</v>
      </c>
      <c r="K328" s="117" t="s">
        <v>382</v>
      </c>
      <c r="L328" s="154" t="s">
        <v>486</v>
      </c>
      <c r="M328" s="163" t="s">
        <v>383</v>
      </c>
      <c r="R328" s="1"/>
    </row>
    <row r="329" spans="1:18" ht="30" x14ac:dyDescent="0.25">
      <c r="A329" s="121">
        <v>20</v>
      </c>
      <c r="B329" s="54" t="s">
        <v>782</v>
      </c>
      <c r="C329" s="55" t="s">
        <v>504</v>
      </c>
      <c r="D329" s="23" t="s">
        <v>10</v>
      </c>
      <c r="E329" s="55">
        <v>2</v>
      </c>
      <c r="F329" s="19"/>
      <c r="G329" s="19"/>
      <c r="H329" s="94"/>
      <c r="I329" s="94">
        <f t="shared" si="5"/>
        <v>0</v>
      </c>
      <c r="J329" s="17" t="s">
        <v>381</v>
      </c>
      <c r="K329" s="117" t="s">
        <v>382</v>
      </c>
      <c r="L329" s="154"/>
      <c r="M329" s="163"/>
      <c r="R329" s="1"/>
    </row>
    <row r="330" spans="1:18" ht="30" x14ac:dyDescent="0.25">
      <c r="A330" s="121">
        <v>21</v>
      </c>
      <c r="B330" s="54" t="s">
        <v>783</v>
      </c>
      <c r="C330" s="55" t="s">
        <v>505</v>
      </c>
      <c r="D330" s="23" t="s">
        <v>10</v>
      </c>
      <c r="E330" s="55">
        <v>2</v>
      </c>
      <c r="F330" s="19"/>
      <c r="G330" s="19"/>
      <c r="H330" s="94"/>
      <c r="I330" s="94">
        <f t="shared" si="5"/>
        <v>0</v>
      </c>
      <c r="J330" s="17" t="s">
        <v>381</v>
      </c>
      <c r="K330" s="117" t="s">
        <v>382</v>
      </c>
      <c r="L330" s="154"/>
      <c r="M330" s="163"/>
      <c r="R330" s="1"/>
    </row>
    <row r="331" spans="1:18" ht="30" x14ac:dyDescent="0.25">
      <c r="A331" s="121">
        <v>22</v>
      </c>
      <c r="B331" s="54" t="s">
        <v>784</v>
      </c>
      <c r="C331" s="55" t="s">
        <v>506</v>
      </c>
      <c r="D331" s="23" t="s">
        <v>10</v>
      </c>
      <c r="E331" s="55">
        <v>2</v>
      </c>
      <c r="F331" s="19"/>
      <c r="G331" s="19"/>
      <c r="H331" s="94"/>
      <c r="I331" s="94">
        <f t="shared" si="5"/>
        <v>0</v>
      </c>
      <c r="J331" s="17" t="s">
        <v>381</v>
      </c>
      <c r="K331" s="117" t="s">
        <v>382</v>
      </c>
      <c r="L331" s="154"/>
      <c r="M331" s="163"/>
      <c r="R331" s="1"/>
    </row>
    <row r="332" spans="1:18" ht="30" x14ac:dyDescent="0.25">
      <c r="A332" s="121">
        <v>23</v>
      </c>
      <c r="B332" s="54" t="s">
        <v>785</v>
      </c>
      <c r="C332" s="55" t="s">
        <v>507</v>
      </c>
      <c r="D332" s="23" t="s">
        <v>10</v>
      </c>
      <c r="E332" s="121">
        <v>2</v>
      </c>
      <c r="F332" s="19"/>
      <c r="G332" s="19"/>
      <c r="H332" s="94"/>
      <c r="I332" s="94">
        <f t="shared" si="5"/>
        <v>0</v>
      </c>
      <c r="J332" s="17" t="s">
        <v>381</v>
      </c>
      <c r="K332" s="117" t="s">
        <v>382</v>
      </c>
      <c r="L332" s="154"/>
      <c r="M332" s="163"/>
      <c r="R332" s="1"/>
    </row>
    <row r="333" spans="1:18" ht="15.75" x14ac:dyDescent="0.25">
      <c r="A333" s="121">
        <v>24</v>
      </c>
      <c r="B333" s="56" t="s">
        <v>786</v>
      </c>
      <c r="C333" s="24" t="s">
        <v>508</v>
      </c>
      <c r="D333" s="23" t="s">
        <v>10</v>
      </c>
      <c r="E333" s="24">
        <v>2</v>
      </c>
      <c r="F333" s="19"/>
      <c r="G333" s="19"/>
      <c r="H333" s="94"/>
      <c r="I333" s="94">
        <f t="shared" si="5"/>
        <v>0</v>
      </c>
      <c r="J333" s="17" t="s">
        <v>381</v>
      </c>
      <c r="K333" s="117" t="s">
        <v>382</v>
      </c>
      <c r="L333" s="154"/>
      <c r="M333" s="163"/>
      <c r="R333" s="1"/>
    </row>
    <row r="334" spans="1:18" ht="15.75" x14ac:dyDescent="0.25">
      <c r="A334" s="121">
        <v>25</v>
      </c>
      <c r="B334" s="56" t="s">
        <v>787</v>
      </c>
      <c r="C334" s="24" t="s">
        <v>509</v>
      </c>
      <c r="D334" s="23" t="s">
        <v>10</v>
      </c>
      <c r="E334" s="24">
        <v>2</v>
      </c>
      <c r="F334" s="19"/>
      <c r="G334" s="19"/>
      <c r="H334" s="94"/>
      <c r="I334" s="94">
        <f t="shared" si="5"/>
        <v>0</v>
      </c>
      <c r="J334" s="17" t="s">
        <v>381</v>
      </c>
      <c r="K334" s="117" t="s">
        <v>382</v>
      </c>
      <c r="L334" s="154" t="s">
        <v>486</v>
      </c>
      <c r="M334" s="155" t="s">
        <v>383</v>
      </c>
      <c r="R334" s="1"/>
    </row>
    <row r="335" spans="1:18" ht="15.75" x14ac:dyDescent="0.25">
      <c r="A335" s="121">
        <v>26</v>
      </c>
      <c r="B335" s="56" t="s">
        <v>788</v>
      </c>
      <c r="C335" s="24" t="s">
        <v>510</v>
      </c>
      <c r="D335" s="23" t="s">
        <v>10</v>
      </c>
      <c r="E335" s="24">
        <v>2</v>
      </c>
      <c r="F335" s="19"/>
      <c r="G335" s="19"/>
      <c r="H335" s="94"/>
      <c r="I335" s="94">
        <f t="shared" si="5"/>
        <v>0</v>
      </c>
      <c r="J335" s="17" t="s">
        <v>381</v>
      </c>
      <c r="K335" s="117" t="s">
        <v>382</v>
      </c>
      <c r="L335" s="154"/>
      <c r="M335" s="155"/>
      <c r="R335" s="1"/>
    </row>
    <row r="336" spans="1:18" ht="15.75" x14ac:dyDescent="0.25">
      <c r="A336" s="121">
        <v>27</v>
      </c>
      <c r="B336" s="54" t="s">
        <v>511</v>
      </c>
      <c r="C336" s="55" t="s">
        <v>512</v>
      </c>
      <c r="D336" s="23" t="s">
        <v>10</v>
      </c>
      <c r="E336" s="55">
        <v>4</v>
      </c>
      <c r="F336" s="19"/>
      <c r="G336" s="19"/>
      <c r="H336" s="94"/>
      <c r="I336" s="94">
        <f t="shared" si="5"/>
        <v>0</v>
      </c>
      <c r="J336" s="17" t="s">
        <v>381</v>
      </c>
      <c r="K336" s="117" t="s">
        <v>382</v>
      </c>
      <c r="L336" s="154"/>
      <c r="M336" s="155"/>
      <c r="R336" s="1"/>
    </row>
    <row r="337" spans="1:18" ht="15.75" x14ac:dyDescent="0.25">
      <c r="A337" s="121">
        <v>28</v>
      </c>
      <c r="B337" s="59" t="s">
        <v>513</v>
      </c>
      <c r="C337" s="60" t="s">
        <v>514</v>
      </c>
      <c r="D337" s="23" t="s">
        <v>10</v>
      </c>
      <c r="E337" s="55">
        <v>4</v>
      </c>
      <c r="F337" s="19"/>
      <c r="G337" s="19"/>
      <c r="H337" s="94"/>
      <c r="I337" s="94">
        <f t="shared" si="5"/>
        <v>0</v>
      </c>
      <c r="J337" s="17" t="s">
        <v>381</v>
      </c>
      <c r="K337" s="117" t="s">
        <v>382</v>
      </c>
      <c r="L337" s="154"/>
      <c r="M337" s="155"/>
      <c r="R337" s="1"/>
    </row>
    <row r="338" spans="1:18" ht="15.75" x14ac:dyDescent="0.25">
      <c r="A338" s="121">
        <v>29</v>
      </c>
      <c r="B338" s="59" t="s">
        <v>515</v>
      </c>
      <c r="C338" s="60" t="s">
        <v>516</v>
      </c>
      <c r="D338" s="23" t="s">
        <v>10</v>
      </c>
      <c r="E338" s="55">
        <v>2</v>
      </c>
      <c r="F338" s="19"/>
      <c r="G338" s="19"/>
      <c r="H338" s="94"/>
      <c r="I338" s="94">
        <f t="shared" si="5"/>
        <v>0</v>
      </c>
      <c r="J338" s="17" t="s">
        <v>381</v>
      </c>
      <c r="K338" s="117" t="s">
        <v>382</v>
      </c>
      <c r="L338" s="154"/>
      <c r="M338" s="155"/>
      <c r="R338" s="1"/>
    </row>
    <row r="339" spans="1:18" ht="30" x14ac:dyDescent="0.25">
      <c r="A339" s="121">
        <v>30</v>
      </c>
      <c r="B339" s="59" t="s">
        <v>517</v>
      </c>
      <c r="C339" s="60" t="s">
        <v>518</v>
      </c>
      <c r="D339" s="23" t="s">
        <v>10</v>
      </c>
      <c r="E339" s="55">
        <v>4</v>
      </c>
      <c r="F339" s="19"/>
      <c r="G339" s="19"/>
      <c r="H339" s="94"/>
      <c r="I339" s="94">
        <f t="shared" si="5"/>
        <v>0</v>
      </c>
      <c r="J339" s="17" t="s">
        <v>381</v>
      </c>
      <c r="K339" s="117" t="s">
        <v>382</v>
      </c>
      <c r="L339" s="154"/>
      <c r="M339" s="155"/>
      <c r="R339" s="1"/>
    </row>
    <row r="340" spans="1:18" ht="15.75" x14ac:dyDescent="0.25">
      <c r="A340" s="121">
        <v>31</v>
      </c>
      <c r="B340" s="59" t="s">
        <v>519</v>
      </c>
      <c r="C340" s="60" t="s">
        <v>520</v>
      </c>
      <c r="D340" s="23" t="s">
        <v>10</v>
      </c>
      <c r="E340" s="55">
        <v>6</v>
      </c>
      <c r="F340" s="19"/>
      <c r="G340" s="19"/>
      <c r="H340" s="94"/>
      <c r="I340" s="94">
        <f t="shared" si="5"/>
        <v>0</v>
      </c>
      <c r="J340" s="17" t="s">
        <v>381</v>
      </c>
      <c r="K340" s="117" t="s">
        <v>382</v>
      </c>
      <c r="L340" s="154"/>
      <c r="M340" s="155"/>
      <c r="R340" s="1"/>
    </row>
    <row r="341" spans="1:18" ht="15.75" x14ac:dyDescent="0.25">
      <c r="A341" s="121">
        <v>32</v>
      </c>
      <c r="B341" s="59" t="s">
        <v>521</v>
      </c>
      <c r="C341" s="60" t="s">
        <v>522</v>
      </c>
      <c r="D341" s="23" t="s">
        <v>10</v>
      </c>
      <c r="E341" s="55">
        <v>2</v>
      </c>
      <c r="F341" s="19"/>
      <c r="G341" s="19"/>
      <c r="H341" s="94"/>
      <c r="I341" s="94">
        <f t="shared" si="5"/>
        <v>0</v>
      </c>
      <c r="J341" s="17" t="s">
        <v>381</v>
      </c>
      <c r="K341" s="117" t="s">
        <v>382</v>
      </c>
      <c r="L341" s="154"/>
      <c r="M341" s="155"/>
      <c r="R341" s="1"/>
    </row>
    <row r="342" spans="1:18" ht="15.75" x14ac:dyDescent="0.25">
      <c r="A342" s="121">
        <v>33</v>
      </c>
      <c r="B342" s="59" t="s">
        <v>523</v>
      </c>
      <c r="C342" s="60" t="s">
        <v>524</v>
      </c>
      <c r="D342" s="23" t="s">
        <v>10</v>
      </c>
      <c r="E342" s="55">
        <v>2</v>
      </c>
      <c r="F342" s="19"/>
      <c r="G342" s="19"/>
      <c r="H342" s="94"/>
      <c r="I342" s="94">
        <f t="shared" si="5"/>
        <v>0</v>
      </c>
      <c r="J342" s="17" t="s">
        <v>381</v>
      </c>
      <c r="K342" s="117" t="s">
        <v>382</v>
      </c>
      <c r="L342" s="154"/>
      <c r="M342" s="155"/>
      <c r="R342" s="1"/>
    </row>
    <row r="343" spans="1:18" ht="15.75" x14ac:dyDescent="0.25">
      <c r="A343" s="121">
        <v>34</v>
      </c>
      <c r="B343" s="59" t="s">
        <v>523</v>
      </c>
      <c r="C343" s="61" t="s">
        <v>525</v>
      </c>
      <c r="D343" s="23" t="s">
        <v>10</v>
      </c>
      <c r="E343" s="55">
        <v>2</v>
      </c>
      <c r="F343" s="19"/>
      <c r="G343" s="19"/>
      <c r="H343" s="94"/>
      <c r="I343" s="94">
        <f t="shared" si="5"/>
        <v>0</v>
      </c>
      <c r="J343" s="17" t="s">
        <v>381</v>
      </c>
      <c r="K343" s="117" t="s">
        <v>382</v>
      </c>
      <c r="L343" s="154"/>
      <c r="M343" s="155"/>
      <c r="R343" s="1"/>
    </row>
    <row r="344" spans="1:18" ht="15.75" x14ac:dyDescent="0.25">
      <c r="A344" s="121">
        <v>35</v>
      </c>
      <c r="B344" s="59" t="s">
        <v>523</v>
      </c>
      <c r="C344" s="61" t="s">
        <v>526</v>
      </c>
      <c r="D344" s="23" t="s">
        <v>10</v>
      </c>
      <c r="E344" s="55">
        <v>2</v>
      </c>
      <c r="F344" s="19"/>
      <c r="G344" s="19"/>
      <c r="H344" s="94"/>
      <c r="I344" s="94">
        <f t="shared" si="5"/>
        <v>0</v>
      </c>
      <c r="J344" s="17" t="s">
        <v>381</v>
      </c>
      <c r="K344" s="117" t="s">
        <v>382</v>
      </c>
      <c r="L344" s="154"/>
      <c r="M344" s="155"/>
      <c r="R344" s="1"/>
    </row>
    <row r="345" spans="1:18" ht="15.75" x14ac:dyDescent="0.25">
      <c r="A345" s="121">
        <v>36</v>
      </c>
      <c r="B345" s="54" t="s">
        <v>527</v>
      </c>
      <c r="C345" s="55" t="s">
        <v>528</v>
      </c>
      <c r="D345" s="23" t="s">
        <v>10</v>
      </c>
      <c r="E345" s="55">
        <v>6</v>
      </c>
      <c r="F345" s="19"/>
      <c r="G345" s="19"/>
      <c r="H345" s="94"/>
      <c r="I345" s="94">
        <f t="shared" si="5"/>
        <v>0</v>
      </c>
      <c r="J345" s="17" t="s">
        <v>381</v>
      </c>
      <c r="K345" s="117" t="s">
        <v>382</v>
      </c>
      <c r="L345" s="154"/>
      <c r="M345" s="155"/>
      <c r="R345" s="1"/>
    </row>
    <row r="346" spans="1:18" ht="15.75" x14ac:dyDescent="0.25">
      <c r="A346" s="121">
        <v>37</v>
      </c>
      <c r="B346" s="54" t="s">
        <v>529</v>
      </c>
      <c r="C346" s="55" t="s">
        <v>530</v>
      </c>
      <c r="D346" s="23" t="s">
        <v>10</v>
      </c>
      <c r="E346" s="55">
        <v>6</v>
      </c>
      <c r="F346" s="19"/>
      <c r="G346" s="19"/>
      <c r="H346" s="94"/>
      <c r="I346" s="94">
        <f t="shared" si="5"/>
        <v>0</v>
      </c>
      <c r="J346" s="17" t="s">
        <v>381</v>
      </c>
      <c r="K346" s="117" t="s">
        <v>382</v>
      </c>
      <c r="L346" s="154"/>
      <c r="M346" s="155"/>
      <c r="R346" s="1"/>
    </row>
    <row r="347" spans="1:18" ht="15.75" x14ac:dyDescent="0.25">
      <c r="A347" s="121">
        <v>38</v>
      </c>
      <c r="B347" s="54" t="s">
        <v>531</v>
      </c>
      <c r="C347" s="55" t="s">
        <v>532</v>
      </c>
      <c r="D347" s="23" t="s">
        <v>10</v>
      </c>
      <c r="E347" s="55">
        <v>6</v>
      </c>
      <c r="F347" s="19"/>
      <c r="G347" s="19"/>
      <c r="H347" s="94"/>
      <c r="I347" s="94">
        <f t="shared" si="5"/>
        <v>0</v>
      </c>
      <c r="J347" s="17" t="s">
        <v>381</v>
      </c>
      <c r="K347" s="117" t="s">
        <v>382</v>
      </c>
      <c r="L347" s="154"/>
      <c r="M347" s="155"/>
      <c r="R347" s="1"/>
    </row>
    <row r="348" spans="1:18" ht="15.75" x14ac:dyDescent="0.25">
      <c r="A348" s="121">
        <v>39</v>
      </c>
      <c r="B348" s="54" t="s">
        <v>533</v>
      </c>
      <c r="C348" s="55" t="s">
        <v>534</v>
      </c>
      <c r="D348" s="23" t="s">
        <v>10</v>
      </c>
      <c r="E348" s="55">
        <v>6</v>
      </c>
      <c r="F348" s="19"/>
      <c r="G348" s="19"/>
      <c r="H348" s="94"/>
      <c r="I348" s="94">
        <f t="shared" si="5"/>
        <v>0</v>
      </c>
      <c r="J348" s="17" t="s">
        <v>381</v>
      </c>
      <c r="K348" s="117" t="s">
        <v>382</v>
      </c>
      <c r="L348" s="154"/>
      <c r="M348" s="155"/>
      <c r="R348" s="1"/>
    </row>
    <row r="349" spans="1:18" ht="15.75" x14ac:dyDescent="0.25">
      <c r="A349" s="121">
        <v>40</v>
      </c>
      <c r="B349" s="54" t="s">
        <v>535</v>
      </c>
      <c r="C349" s="55" t="s">
        <v>536</v>
      </c>
      <c r="D349" s="23" t="s">
        <v>10</v>
      </c>
      <c r="E349" s="55">
        <v>6</v>
      </c>
      <c r="F349" s="19"/>
      <c r="G349" s="19"/>
      <c r="H349" s="94"/>
      <c r="I349" s="94">
        <f t="shared" si="5"/>
        <v>0</v>
      </c>
      <c r="J349" s="17" t="s">
        <v>381</v>
      </c>
      <c r="K349" s="117" t="s">
        <v>382</v>
      </c>
      <c r="L349" s="154"/>
      <c r="M349" s="155"/>
      <c r="R349" s="1"/>
    </row>
    <row r="350" spans="1:18" ht="15.75" x14ac:dyDescent="0.25">
      <c r="A350" s="121">
        <v>41</v>
      </c>
      <c r="B350" s="54" t="s">
        <v>537</v>
      </c>
      <c r="C350" s="55"/>
      <c r="D350" s="23" t="s">
        <v>10</v>
      </c>
      <c r="E350" s="55">
        <v>6</v>
      </c>
      <c r="F350" s="19"/>
      <c r="G350" s="19"/>
      <c r="H350" s="94"/>
      <c r="I350" s="94">
        <f t="shared" si="5"/>
        <v>0</v>
      </c>
      <c r="J350" s="17" t="s">
        <v>381</v>
      </c>
      <c r="K350" s="117" t="s">
        <v>382</v>
      </c>
      <c r="L350" s="154"/>
      <c r="M350" s="155"/>
      <c r="R350" s="1"/>
    </row>
    <row r="351" spans="1:18" ht="15.75" x14ac:dyDescent="0.25">
      <c r="A351" s="121">
        <v>42</v>
      </c>
      <c r="B351" s="49" t="s">
        <v>538</v>
      </c>
      <c r="C351" s="55" t="s">
        <v>539</v>
      </c>
      <c r="D351" s="23" t="s">
        <v>10</v>
      </c>
      <c r="E351" s="55">
        <v>6</v>
      </c>
      <c r="F351" s="19"/>
      <c r="G351" s="19"/>
      <c r="H351" s="94"/>
      <c r="I351" s="94">
        <f t="shared" si="5"/>
        <v>0</v>
      </c>
      <c r="J351" s="17" t="s">
        <v>381</v>
      </c>
      <c r="K351" s="117" t="s">
        <v>382</v>
      </c>
      <c r="L351" s="154"/>
      <c r="M351" s="155"/>
      <c r="R351" s="1"/>
    </row>
    <row r="352" spans="1:18" ht="15.75" x14ac:dyDescent="0.25">
      <c r="A352" s="121">
        <v>43</v>
      </c>
      <c r="B352" s="54" t="s">
        <v>540</v>
      </c>
      <c r="C352" s="55" t="s">
        <v>541</v>
      </c>
      <c r="D352" s="23" t="s">
        <v>10</v>
      </c>
      <c r="E352" s="55">
        <v>5</v>
      </c>
      <c r="F352" s="19"/>
      <c r="G352" s="19"/>
      <c r="H352" s="94"/>
      <c r="I352" s="94">
        <f t="shared" si="5"/>
        <v>0</v>
      </c>
      <c r="J352" s="17" t="s">
        <v>381</v>
      </c>
      <c r="K352" s="117" t="s">
        <v>382</v>
      </c>
      <c r="L352" s="154" t="s">
        <v>486</v>
      </c>
      <c r="M352" s="163" t="s">
        <v>383</v>
      </c>
      <c r="R352" s="1"/>
    </row>
    <row r="353" spans="1:18" ht="15.75" x14ac:dyDescent="0.25">
      <c r="A353" s="121">
        <v>44</v>
      </c>
      <c r="B353" s="54" t="s">
        <v>540</v>
      </c>
      <c r="C353" s="55" t="s">
        <v>542</v>
      </c>
      <c r="D353" s="23" t="s">
        <v>10</v>
      </c>
      <c r="E353" s="55">
        <v>1</v>
      </c>
      <c r="F353" s="19"/>
      <c r="G353" s="19"/>
      <c r="H353" s="94"/>
      <c r="I353" s="94">
        <f t="shared" si="5"/>
        <v>0</v>
      </c>
      <c r="J353" s="17" t="s">
        <v>381</v>
      </c>
      <c r="K353" s="117" t="s">
        <v>382</v>
      </c>
      <c r="L353" s="154"/>
      <c r="M353" s="163"/>
      <c r="R353" s="1"/>
    </row>
    <row r="354" spans="1:18" ht="15.75" x14ac:dyDescent="0.25">
      <c r="A354" s="121">
        <v>45</v>
      </c>
      <c r="B354" s="54" t="s">
        <v>543</v>
      </c>
      <c r="C354" s="55" t="s">
        <v>544</v>
      </c>
      <c r="D354" s="23" t="s">
        <v>10</v>
      </c>
      <c r="E354" s="121">
        <v>2</v>
      </c>
      <c r="F354" s="19"/>
      <c r="G354" s="19"/>
      <c r="H354" s="94"/>
      <c r="I354" s="94">
        <f t="shared" si="5"/>
        <v>0</v>
      </c>
      <c r="J354" s="17" t="s">
        <v>381</v>
      </c>
      <c r="K354" s="117" t="s">
        <v>382</v>
      </c>
      <c r="L354" s="154"/>
      <c r="M354" s="163"/>
      <c r="R354" s="1"/>
    </row>
    <row r="355" spans="1:18" ht="15.75" x14ac:dyDescent="0.25">
      <c r="A355" s="121">
        <v>46</v>
      </c>
      <c r="B355" s="22" t="s">
        <v>789</v>
      </c>
      <c r="C355" s="113" t="s">
        <v>545</v>
      </c>
      <c r="D355" s="23" t="s">
        <v>10</v>
      </c>
      <c r="E355" s="9">
        <v>4</v>
      </c>
      <c r="F355" s="19"/>
      <c r="G355" s="19"/>
      <c r="H355" s="94"/>
      <c r="I355" s="94">
        <f t="shared" ref="I355:I418" si="6">H355*E355</f>
        <v>0</v>
      </c>
      <c r="J355" s="17" t="s">
        <v>381</v>
      </c>
      <c r="K355" s="117" t="s">
        <v>382</v>
      </c>
      <c r="L355" s="154"/>
      <c r="M355" s="163"/>
      <c r="R355" s="1"/>
    </row>
    <row r="356" spans="1:18" ht="30" x14ac:dyDescent="0.25">
      <c r="A356" s="121">
        <v>47</v>
      </c>
      <c r="B356" s="22" t="s">
        <v>790</v>
      </c>
      <c r="C356" s="113" t="s">
        <v>546</v>
      </c>
      <c r="D356" s="23" t="s">
        <v>10</v>
      </c>
      <c r="E356" s="9">
        <v>4</v>
      </c>
      <c r="F356" s="19"/>
      <c r="G356" s="19"/>
      <c r="H356" s="94"/>
      <c r="I356" s="94">
        <f t="shared" si="6"/>
        <v>0</v>
      </c>
      <c r="J356" s="17" t="s">
        <v>381</v>
      </c>
      <c r="K356" s="117" t="s">
        <v>382</v>
      </c>
      <c r="L356" s="154"/>
      <c r="M356" s="163"/>
      <c r="R356" s="1"/>
    </row>
    <row r="357" spans="1:18" ht="15.75" x14ac:dyDescent="0.25">
      <c r="A357" s="121">
        <v>48</v>
      </c>
      <c r="B357" s="13" t="s">
        <v>547</v>
      </c>
      <c r="C357" s="57"/>
      <c r="D357" s="23" t="s">
        <v>10</v>
      </c>
      <c r="E357" s="57">
        <v>6</v>
      </c>
      <c r="F357" s="19"/>
      <c r="G357" s="19"/>
      <c r="H357" s="94"/>
      <c r="I357" s="94">
        <f t="shared" si="6"/>
        <v>0</v>
      </c>
      <c r="J357" s="17" t="s">
        <v>381</v>
      </c>
      <c r="K357" s="117" t="s">
        <v>382</v>
      </c>
      <c r="L357" s="154"/>
      <c r="M357" s="163"/>
      <c r="R357" s="1"/>
    </row>
    <row r="358" spans="1:18" ht="15.75" x14ac:dyDescent="0.25">
      <c r="A358" s="121">
        <v>49</v>
      </c>
      <c r="B358" s="119" t="s">
        <v>548</v>
      </c>
      <c r="C358" s="120"/>
      <c r="D358" s="23" t="s">
        <v>10</v>
      </c>
      <c r="E358" s="113">
        <v>30</v>
      </c>
      <c r="F358" s="19"/>
      <c r="G358" s="19"/>
      <c r="H358" s="94"/>
      <c r="I358" s="94">
        <f t="shared" si="6"/>
        <v>0</v>
      </c>
      <c r="J358" s="17" t="s">
        <v>381</v>
      </c>
      <c r="K358" s="117" t="s">
        <v>382</v>
      </c>
      <c r="L358" s="154" t="s">
        <v>486</v>
      </c>
      <c r="M358" s="155" t="s">
        <v>383</v>
      </c>
      <c r="R358" s="1"/>
    </row>
    <row r="359" spans="1:18" ht="15.75" x14ac:dyDescent="0.25">
      <c r="A359" s="121">
        <v>50</v>
      </c>
      <c r="B359" s="119" t="s">
        <v>549</v>
      </c>
      <c r="C359" s="120"/>
      <c r="D359" s="23" t="s">
        <v>10</v>
      </c>
      <c r="E359" s="113">
        <v>30</v>
      </c>
      <c r="F359" s="19"/>
      <c r="G359" s="19"/>
      <c r="H359" s="94"/>
      <c r="I359" s="94">
        <f t="shared" si="6"/>
        <v>0</v>
      </c>
      <c r="J359" s="17" t="s">
        <v>381</v>
      </c>
      <c r="K359" s="117" t="s">
        <v>382</v>
      </c>
      <c r="L359" s="154"/>
      <c r="M359" s="155"/>
      <c r="R359" s="1"/>
    </row>
    <row r="360" spans="1:18" ht="15.75" x14ac:dyDescent="0.25">
      <c r="A360" s="121">
        <v>51</v>
      </c>
      <c r="B360" s="119" t="s">
        <v>550</v>
      </c>
      <c r="C360" s="120"/>
      <c r="D360" s="23" t="s">
        <v>10</v>
      </c>
      <c r="E360" s="113">
        <v>30</v>
      </c>
      <c r="F360" s="19"/>
      <c r="G360" s="19"/>
      <c r="H360" s="94"/>
      <c r="I360" s="94">
        <f t="shared" si="6"/>
        <v>0</v>
      </c>
      <c r="J360" s="17" t="s">
        <v>381</v>
      </c>
      <c r="K360" s="117" t="s">
        <v>382</v>
      </c>
      <c r="L360" s="154"/>
      <c r="M360" s="155"/>
      <c r="R360" s="1"/>
    </row>
    <row r="361" spans="1:18" ht="15.75" x14ac:dyDescent="0.25">
      <c r="A361" s="121">
        <v>52</v>
      </c>
      <c r="B361" s="119" t="s">
        <v>551</v>
      </c>
      <c r="C361" s="62"/>
      <c r="D361" s="23" t="s">
        <v>10</v>
      </c>
      <c r="E361" s="113">
        <v>30</v>
      </c>
      <c r="F361" s="19"/>
      <c r="G361" s="19"/>
      <c r="H361" s="94"/>
      <c r="I361" s="94">
        <f t="shared" si="6"/>
        <v>0</v>
      </c>
      <c r="J361" s="17" t="s">
        <v>381</v>
      </c>
      <c r="K361" s="117" t="s">
        <v>382</v>
      </c>
      <c r="L361" s="154"/>
      <c r="M361" s="155"/>
      <c r="R361" s="1"/>
    </row>
    <row r="362" spans="1:18" ht="15.75" x14ac:dyDescent="0.25">
      <c r="A362" s="121">
        <v>53</v>
      </c>
      <c r="B362" s="63" t="s">
        <v>552</v>
      </c>
      <c r="C362" s="64"/>
      <c r="D362" s="23" t="s">
        <v>10</v>
      </c>
      <c r="E362" s="113">
        <v>30</v>
      </c>
      <c r="F362" s="19"/>
      <c r="G362" s="19"/>
      <c r="H362" s="94"/>
      <c r="I362" s="94">
        <f t="shared" si="6"/>
        <v>0</v>
      </c>
      <c r="J362" s="17" t="s">
        <v>381</v>
      </c>
      <c r="K362" s="117" t="s">
        <v>382</v>
      </c>
      <c r="L362" s="154"/>
      <c r="M362" s="155"/>
      <c r="R362" s="1"/>
    </row>
    <row r="363" spans="1:18" ht="15.75" x14ac:dyDescent="0.25">
      <c r="A363" s="121">
        <v>54</v>
      </c>
      <c r="B363" s="119" t="s">
        <v>553</v>
      </c>
      <c r="C363" s="120"/>
      <c r="D363" s="23" t="s">
        <v>10</v>
      </c>
      <c r="E363" s="113">
        <v>30</v>
      </c>
      <c r="F363" s="19"/>
      <c r="G363" s="19"/>
      <c r="H363" s="94"/>
      <c r="I363" s="94">
        <f t="shared" si="6"/>
        <v>0</v>
      </c>
      <c r="J363" s="17" t="s">
        <v>381</v>
      </c>
      <c r="K363" s="117" t="s">
        <v>382</v>
      </c>
      <c r="L363" s="154"/>
      <c r="M363" s="155"/>
      <c r="R363" s="1"/>
    </row>
    <row r="364" spans="1:18" ht="15.75" x14ac:dyDescent="0.25">
      <c r="A364" s="121">
        <v>55</v>
      </c>
      <c r="B364" s="119" t="s">
        <v>554</v>
      </c>
      <c r="C364" s="120"/>
      <c r="D364" s="23" t="s">
        <v>10</v>
      </c>
      <c r="E364" s="113">
        <v>100</v>
      </c>
      <c r="F364" s="19"/>
      <c r="G364" s="19"/>
      <c r="H364" s="94"/>
      <c r="I364" s="94">
        <f t="shared" si="6"/>
        <v>0</v>
      </c>
      <c r="J364" s="17" t="s">
        <v>381</v>
      </c>
      <c r="K364" s="117" t="s">
        <v>382</v>
      </c>
      <c r="L364" s="154"/>
      <c r="M364" s="155"/>
      <c r="R364" s="1"/>
    </row>
    <row r="365" spans="1:18" ht="15.75" x14ac:dyDescent="0.25">
      <c r="A365" s="121">
        <v>56</v>
      </c>
      <c r="B365" s="119" t="s">
        <v>555</v>
      </c>
      <c r="C365" s="120"/>
      <c r="D365" s="23" t="s">
        <v>10</v>
      </c>
      <c r="E365" s="113">
        <v>100</v>
      </c>
      <c r="F365" s="19"/>
      <c r="G365" s="19"/>
      <c r="H365" s="94"/>
      <c r="I365" s="94">
        <f t="shared" si="6"/>
        <v>0</v>
      </c>
      <c r="J365" s="17" t="s">
        <v>381</v>
      </c>
      <c r="K365" s="117" t="s">
        <v>382</v>
      </c>
      <c r="L365" s="154"/>
      <c r="M365" s="155"/>
      <c r="R365" s="1"/>
    </row>
    <row r="366" spans="1:18" ht="15.75" x14ac:dyDescent="0.25">
      <c r="A366" s="121">
        <v>57</v>
      </c>
      <c r="B366" s="119" t="s">
        <v>556</v>
      </c>
      <c r="C366" s="120"/>
      <c r="D366" s="23" t="s">
        <v>10</v>
      </c>
      <c r="E366" s="113">
        <v>30</v>
      </c>
      <c r="F366" s="19"/>
      <c r="G366" s="19"/>
      <c r="H366" s="94"/>
      <c r="I366" s="94">
        <f t="shared" si="6"/>
        <v>0</v>
      </c>
      <c r="J366" s="17" t="s">
        <v>381</v>
      </c>
      <c r="K366" s="117" t="s">
        <v>382</v>
      </c>
      <c r="L366" s="154"/>
      <c r="M366" s="155"/>
      <c r="R366" s="1"/>
    </row>
    <row r="367" spans="1:18" ht="15.75" x14ac:dyDescent="0.25">
      <c r="A367" s="121">
        <v>58</v>
      </c>
      <c r="B367" s="65" t="s">
        <v>557</v>
      </c>
      <c r="C367" s="120"/>
      <c r="D367" s="23" t="s">
        <v>10</v>
      </c>
      <c r="E367" s="113">
        <v>30</v>
      </c>
      <c r="F367" s="19"/>
      <c r="G367" s="19"/>
      <c r="H367" s="94"/>
      <c r="I367" s="94">
        <f t="shared" si="6"/>
        <v>0</v>
      </c>
      <c r="J367" s="17" t="s">
        <v>381</v>
      </c>
      <c r="K367" s="117" t="s">
        <v>382</v>
      </c>
      <c r="L367" s="154"/>
      <c r="M367" s="155"/>
      <c r="R367" s="1"/>
    </row>
    <row r="368" spans="1:18" ht="15.75" x14ac:dyDescent="0.25">
      <c r="A368" s="121">
        <v>59</v>
      </c>
      <c r="B368" s="65" t="s">
        <v>843</v>
      </c>
      <c r="C368" s="120"/>
      <c r="D368" s="23" t="s">
        <v>10</v>
      </c>
      <c r="E368" s="113">
        <v>2</v>
      </c>
      <c r="F368" s="19"/>
      <c r="G368" s="19"/>
      <c r="H368" s="94"/>
      <c r="I368" s="94">
        <f t="shared" si="6"/>
        <v>0</v>
      </c>
      <c r="J368" s="17" t="s">
        <v>381</v>
      </c>
      <c r="K368" s="117" t="s">
        <v>382</v>
      </c>
      <c r="L368" s="154"/>
      <c r="M368" s="155"/>
      <c r="R368" s="1"/>
    </row>
    <row r="369" spans="1:18" ht="15.75" x14ac:dyDescent="0.25">
      <c r="A369" s="121">
        <v>60</v>
      </c>
      <c r="B369" s="65" t="s">
        <v>558</v>
      </c>
      <c r="C369" s="121" t="s">
        <v>844</v>
      </c>
      <c r="D369" s="23" t="s">
        <v>10</v>
      </c>
      <c r="E369" s="113">
        <v>50</v>
      </c>
      <c r="F369" s="19"/>
      <c r="G369" s="19"/>
      <c r="H369" s="94"/>
      <c r="I369" s="94">
        <f t="shared" si="6"/>
        <v>0</v>
      </c>
      <c r="J369" s="17" t="s">
        <v>381</v>
      </c>
      <c r="K369" s="117" t="s">
        <v>382</v>
      </c>
      <c r="L369" s="154"/>
      <c r="M369" s="155"/>
      <c r="R369" s="1"/>
    </row>
    <row r="370" spans="1:18" ht="15.75" x14ac:dyDescent="0.25">
      <c r="A370" s="121">
        <v>61</v>
      </c>
      <c r="B370" s="119" t="s">
        <v>559</v>
      </c>
      <c r="C370" s="121" t="s">
        <v>844</v>
      </c>
      <c r="D370" s="23" t="s">
        <v>10</v>
      </c>
      <c r="E370" s="113">
        <v>50</v>
      </c>
      <c r="F370" s="19"/>
      <c r="G370" s="19"/>
      <c r="H370" s="94"/>
      <c r="I370" s="94">
        <f t="shared" si="6"/>
        <v>0</v>
      </c>
      <c r="J370" s="17" t="s">
        <v>381</v>
      </c>
      <c r="K370" s="117" t="s">
        <v>382</v>
      </c>
      <c r="L370" s="154"/>
      <c r="M370" s="155"/>
      <c r="R370" s="1"/>
    </row>
    <row r="371" spans="1:18" ht="30" x14ac:dyDescent="0.25">
      <c r="A371" s="121">
        <v>62</v>
      </c>
      <c r="B371" s="66" t="s">
        <v>560</v>
      </c>
      <c r="C371" s="57" t="s">
        <v>561</v>
      </c>
      <c r="D371" s="23" t="s">
        <v>10</v>
      </c>
      <c r="E371" s="57">
        <v>1</v>
      </c>
      <c r="F371" s="19"/>
      <c r="G371" s="19"/>
      <c r="H371" s="94"/>
      <c r="I371" s="94">
        <f t="shared" si="6"/>
        <v>0</v>
      </c>
      <c r="J371" s="17" t="s">
        <v>381</v>
      </c>
      <c r="K371" s="117" t="s">
        <v>382</v>
      </c>
      <c r="L371" s="154"/>
      <c r="M371" s="155"/>
      <c r="R371" s="1"/>
    </row>
    <row r="372" spans="1:18" ht="30" x14ac:dyDescent="0.25">
      <c r="A372" s="121">
        <v>63</v>
      </c>
      <c r="B372" s="13" t="s">
        <v>562</v>
      </c>
      <c r="C372" s="57" t="s">
        <v>563</v>
      </c>
      <c r="D372" s="23" t="s">
        <v>10</v>
      </c>
      <c r="E372" s="57">
        <v>1</v>
      </c>
      <c r="F372" s="19"/>
      <c r="G372" s="19"/>
      <c r="H372" s="94"/>
      <c r="I372" s="94">
        <f t="shared" si="6"/>
        <v>0</v>
      </c>
      <c r="J372" s="17" t="s">
        <v>381</v>
      </c>
      <c r="K372" s="117" t="s">
        <v>382</v>
      </c>
      <c r="L372" s="154"/>
      <c r="M372" s="155"/>
      <c r="R372" s="1"/>
    </row>
    <row r="373" spans="1:18" ht="30" x14ac:dyDescent="0.25">
      <c r="A373" s="121">
        <v>64</v>
      </c>
      <c r="B373" s="13" t="s">
        <v>564</v>
      </c>
      <c r="C373" s="57" t="s">
        <v>565</v>
      </c>
      <c r="D373" s="23" t="s">
        <v>10</v>
      </c>
      <c r="E373" s="57">
        <v>1</v>
      </c>
      <c r="F373" s="19"/>
      <c r="G373" s="19"/>
      <c r="H373" s="94"/>
      <c r="I373" s="94">
        <f t="shared" si="6"/>
        <v>0</v>
      </c>
      <c r="J373" s="17" t="s">
        <v>381</v>
      </c>
      <c r="K373" s="117" t="s">
        <v>382</v>
      </c>
      <c r="L373" s="154"/>
      <c r="M373" s="155"/>
      <c r="R373" s="1"/>
    </row>
    <row r="374" spans="1:18" ht="30" x14ac:dyDescent="0.25">
      <c r="A374" s="121">
        <v>65</v>
      </c>
      <c r="B374" s="13" t="s">
        <v>566</v>
      </c>
      <c r="C374" s="57" t="s">
        <v>567</v>
      </c>
      <c r="D374" s="23" t="s">
        <v>10</v>
      </c>
      <c r="E374" s="57">
        <v>1</v>
      </c>
      <c r="F374" s="19"/>
      <c r="G374" s="19"/>
      <c r="H374" s="94"/>
      <c r="I374" s="94">
        <f t="shared" si="6"/>
        <v>0</v>
      </c>
      <c r="J374" s="17" t="s">
        <v>381</v>
      </c>
      <c r="K374" s="117" t="s">
        <v>382</v>
      </c>
      <c r="L374" s="154"/>
      <c r="M374" s="155"/>
      <c r="R374" s="1"/>
    </row>
    <row r="375" spans="1:18" ht="45" x14ac:dyDescent="0.25">
      <c r="A375" s="121">
        <v>66</v>
      </c>
      <c r="B375" s="13" t="s">
        <v>568</v>
      </c>
      <c r="C375" s="57" t="s">
        <v>569</v>
      </c>
      <c r="D375" s="57" t="s">
        <v>112</v>
      </c>
      <c r="E375" s="57">
        <v>1</v>
      </c>
      <c r="F375" s="19"/>
      <c r="G375" s="19"/>
      <c r="H375" s="94"/>
      <c r="I375" s="94">
        <f t="shared" si="6"/>
        <v>0</v>
      </c>
      <c r="J375" s="17" t="s">
        <v>381</v>
      </c>
      <c r="K375" s="117" t="s">
        <v>382</v>
      </c>
      <c r="L375" s="154"/>
      <c r="M375" s="155"/>
      <c r="R375" s="1"/>
    </row>
    <row r="376" spans="1:18" ht="45" x14ac:dyDescent="0.25">
      <c r="A376" s="121">
        <v>67</v>
      </c>
      <c r="B376" s="13" t="s">
        <v>568</v>
      </c>
      <c r="C376" s="57" t="s">
        <v>570</v>
      </c>
      <c r="D376" s="57" t="s">
        <v>112</v>
      </c>
      <c r="E376" s="57">
        <v>1</v>
      </c>
      <c r="F376" s="19"/>
      <c r="G376" s="19"/>
      <c r="H376" s="94"/>
      <c r="I376" s="94">
        <f t="shared" si="6"/>
        <v>0</v>
      </c>
      <c r="J376" s="17" t="s">
        <v>381</v>
      </c>
      <c r="K376" s="117" t="s">
        <v>382</v>
      </c>
      <c r="L376" s="154" t="s">
        <v>486</v>
      </c>
      <c r="M376" s="163" t="s">
        <v>383</v>
      </c>
      <c r="R376" s="1"/>
    </row>
    <row r="377" spans="1:18" ht="45" x14ac:dyDescent="0.25">
      <c r="A377" s="121">
        <v>68</v>
      </c>
      <c r="B377" s="13" t="s">
        <v>571</v>
      </c>
      <c r="C377" s="57" t="s">
        <v>572</v>
      </c>
      <c r="D377" s="23" t="s">
        <v>10</v>
      </c>
      <c r="E377" s="57">
        <v>2</v>
      </c>
      <c r="F377" s="19"/>
      <c r="G377" s="19"/>
      <c r="H377" s="94"/>
      <c r="I377" s="94">
        <f t="shared" si="6"/>
        <v>0</v>
      </c>
      <c r="J377" s="17" t="s">
        <v>381</v>
      </c>
      <c r="K377" s="117" t="s">
        <v>382</v>
      </c>
      <c r="L377" s="154"/>
      <c r="M377" s="163"/>
      <c r="R377" s="1"/>
    </row>
    <row r="378" spans="1:18" ht="45" x14ac:dyDescent="0.25">
      <c r="A378" s="121">
        <v>69</v>
      </c>
      <c r="B378" s="13" t="s">
        <v>571</v>
      </c>
      <c r="C378" s="57" t="s">
        <v>573</v>
      </c>
      <c r="D378" s="23" t="s">
        <v>10</v>
      </c>
      <c r="E378" s="57">
        <v>2</v>
      </c>
      <c r="F378" s="19"/>
      <c r="G378" s="19"/>
      <c r="H378" s="94"/>
      <c r="I378" s="94">
        <f t="shared" si="6"/>
        <v>0</v>
      </c>
      <c r="J378" s="17" t="s">
        <v>381</v>
      </c>
      <c r="K378" s="117" t="s">
        <v>382</v>
      </c>
      <c r="L378" s="154"/>
      <c r="M378" s="163"/>
      <c r="R378" s="1"/>
    </row>
    <row r="379" spans="1:18" ht="15.75" x14ac:dyDescent="0.25">
      <c r="A379" s="121">
        <v>70</v>
      </c>
      <c r="B379" s="13" t="s">
        <v>574</v>
      </c>
      <c r="C379" s="57" t="s">
        <v>575</v>
      </c>
      <c r="D379" s="23" t="s">
        <v>10</v>
      </c>
      <c r="E379" s="57">
        <v>12</v>
      </c>
      <c r="F379" s="19"/>
      <c r="G379" s="19"/>
      <c r="H379" s="94"/>
      <c r="I379" s="94">
        <f t="shared" si="6"/>
        <v>0</v>
      </c>
      <c r="J379" s="17" t="s">
        <v>381</v>
      </c>
      <c r="K379" s="117" t="s">
        <v>382</v>
      </c>
      <c r="L379" s="154"/>
      <c r="M379" s="163"/>
      <c r="R379" s="1"/>
    </row>
    <row r="380" spans="1:18" ht="15.75" x14ac:dyDescent="0.25">
      <c r="A380" s="121">
        <v>71</v>
      </c>
      <c r="B380" s="13" t="s">
        <v>574</v>
      </c>
      <c r="C380" s="57" t="s">
        <v>576</v>
      </c>
      <c r="D380" s="23" t="s">
        <v>10</v>
      </c>
      <c r="E380" s="57">
        <v>12</v>
      </c>
      <c r="F380" s="19"/>
      <c r="G380" s="19"/>
      <c r="H380" s="94"/>
      <c r="I380" s="94">
        <f t="shared" si="6"/>
        <v>0</v>
      </c>
      <c r="J380" s="17" t="s">
        <v>381</v>
      </c>
      <c r="K380" s="117" t="s">
        <v>382</v>
      </c>
      <c r="L380" s="154"/>
      <c r="M380" s="163"/>
      <c r="R380" s="1"/>
    </row>
    <row r="381" spans="1:18" ht="15.75" x14ac:dyDescent="0.25">
      <c r="A381" s="121">
        <v>72</v>
      </c>
      <c r="B381" s="13" t="s">
        <v>574</v>
      </c>
      <c r="C381" s="57" t="s">
        <v>577</v>
      </c>
      <c r="D381" s="23" t="s">
        <v>10</v>
      </c>
      <c r="E381" s="57">
        <v>10</v>
      </c>
      <c r="F381" s="19"/>
      <c r="G381" s="19"/>
      <c r="H381" s="94"/>
      <c r="I381" s="94">
        <f t="shared" si="6"/>
        <v>0</v>
      </c>
      <c r="J381" s="17" t="s">
        <v>381</v>
      </c>
      <c r="K381" s="117" t="s">
        <v>382</v>
      </c>
      <c r="L381" s="154"/>
      <c r="M381" s="163"/>
      <c r="R381" s="1"/>
    </row>
    <row r="382" spans="1:18" ht="45" x14ac:dyDescent="0.25">
      <c r="A382" s="121">
        <v>73</v>
      </c>
      <c r="B382" s="13" t="s">
        <v>578</v>
      </c>
      <c r="C382" s="57" t="s">
        <v>579</v>
      </c>
      <c r="D382" s="23" t="s">
        <v>10</v>
      </c>
      <c r="E382" s="57">
        <v>2</v>
      </c>
      <c r="F382" s="19"/>
      <c r="G382" s="19"/>
      <c r="H382" s="94"/>
      <c r="I382" s="94">
        <f t="shared" si="6"/>
        <v>0</v>
      </c>
      <c r="J382" s="17" t="s">
        <v>381</v>
      </c>
      <c r="K382" s="117" t="s">
        <v>382</v>
      </c>
      <c r="L382" s="154" t="s">
        <v>486</v>
      </c>
      <c r="M382" s="155" t="s">
        <v>383</v>
      </c>
      <c r="R382" s="1"/>
    </row>
    <row r="383" spans="1:18" ht="45" x14ac:dyDescent="0.25">
      <c r="A383" s="121">
        <v>74</v>
      </c>
      <c r="B383" s="13" t="s">
        <v>580</v>
      </c>
      <c r="C383" s="57" t="s">
        <v>579</v>
      </c>
      <c r="D383" s="23" t="s">
        <v>10</v>
      </c>
      <c r="E383" s="57">
        <v>2</v>
      </c>
      <c r="F383" s="19"/>
      <c r="G383" s="19"/>
      <c r="H383" s="94"/>
      <c r="I383" s="94">
        <f t="shared" si="6"/>
        <v>0</v>
      </c>
      <c r="J383" s="17" t="s">
        <v>381</v>
      </c>
      <c r="K383" s="117" t="s">
        <v>382</v>
      </c>
      <c r="L383" s="154"/>
      <c r="M383" s="155"/>
      <c r="R383" s="1"/>
    </row>
    <row r="384" spans="1:18" ht="45" x14ac:dyDescent="0.25">
      <c r="A384" s="121">
        <v>75</v>
      </c>
      <c r="B384" s="13" t="s">
        <v>581</v>
      </c>
      <c r="C384" s="57" t="s">
        <v>582</v>
      </c>
      <c r="D384" s="23" t="s">
        <v>10</v>
      </c>
      <c r="E384" s="57">
        <v>20</v>
      </c>
      <c r="F384" s="19"/>
      <c r="G384" s="19"/>
      <c r="H384" s="94"/>
      <c r="I384" s="94">
        <f t="shared" si="6"/>
        <v>0</v>
      </c>
      <c r="J384" s="17" t="s">
        <v>381</v>
      </c>
      <c r="K384" s="117" t="s">
        <v>382</v>
      </c>
      <c r="L384" s="154"/>
      <c r="M384" s="155"/>
      <c r="R384" s="1"/>
    </row>
    <row r="385" spans="1:18" ht="45" x14ac:dyDescent="0.25">
      <c r="A385" s="121">
        <v>76</v>
      </c>
      <c r="B385" s="13" t="s">
        <v>583</v>
      </c>
      <c r="C385" s="57" t="s">
        <v>584</v>
      </c>
      <c r="D385" s="23" t="s">
        <v>10</v>
      </c>
      <c r="E385" s="57">
        <v>20</v>
      </c>
      <c r="F385" s="19"/>
      <c r="G385" s="19"/>
      <c r="H385" s="94"/>
      <c r="I385" s="94">
        <f t="shared" si="6"/>
        <v>0</v>
      </c>
      <c r="J385" s="17" t="s">
        <v>381</v>
      </c>
      <c r="K385" s="117" t="s">
        <v>382</v>
      </c>
      <c r="L385" s="154"/>
      <c r="M385" s="155"/>
      <c r="R385" s="1"/>
    </row>
    <row r="386" spans="1:18" ht="15.75" x14ac:dyDescent="0.25">
      <c r="A386" s="121">
        <v>77</v>
      </c>
      <c r="B386" s="13" t="s">
        <v>585</v>
      </c>
      <c r="C386" s="57" t="s">
        <v>586</v>
      </c>
      <c r="D386" s="23" t="s">
        <v>10</v>
      </c>
      <c r="E386" s="57">
        <v>3</v>
      </c>
      <c r="F386" s="19"/>
      <c r="G386" s="19"/>
      <c r="H386" s="94"/>
      <c r="I386" s="94">
        <f t="shared" si="6"/>
        <v>0</v>
      </c>
      <c r="J386" s="17" t="s">
        <v>381</v>
      </c>
      <c r="K386" s="117" t="s">
        <v>382</v>
      </c>
      <c r="L386" s="154"/>
      <c r="M386" s="155"/>
      <c r="R386" s="1"/>
    </row>
    <row r="387" spans="1:18" ht="15.75" x14ac:dyDescent="0.25">
      <c r="A387" s="121">
        <v>78</v>
      </c>
      <c r="B387" s="13" t="s">
        <v>585</v>
      </c>
      <c r="C387" s="57" t="s">
        <v>587</v>
      </c>
      <c r="D387" s="23" t="s">
        <v>10</v>
      </c>
      <c r="E387" s="57">
        <v>3</v>
      </c>
      <c r="F387" s="19"/>
      <c r="G387" s="19"/>
      <c r="H387" s="94"/>
      <c r="I387" s="94">
        <f t="shared" si="6"/>
        <v>0</v>
      </c>
      <c r="J387" s="17" t="s">
        <v>381</v>
      </c>
      <c r="K387" s="117" t="s">
        <v>382</v>
      </c>
      <c r="L387" s="154"/>
      <c r="M387" s="155"/>
      <c r="R387" s="1"/>
    </row>
    <row r="388" spans="1:18" ht="15.75" x14ac:dyDescent="0.25">
      <c r="A388" s="121">
        <v>79</v>
      </c>
      <c r="B388" s="13" t="s">
        <v>588</v>
      </c>
      <c r="C388" s="57" t="s">
        <v>589</v>
      </c>
      <c r="D388" s="23" t="s">
        <v>10</v>
      </c>
      <c r="E388" s="57">
        <v>3</v>
      </c>
      <c r="F388" s="19"/>
      <c r="G388" s="19"/>
      <c r="H388" s="94"/>
      <c r="I388" s="94">
        <f t="shared" si="6"/>
        <v>0</v>
      </c>
      <c r="J388" s="17" t="s">
        <v>381</v>
      </c>
      <c r="K388" s="117" t="s">
        <v>382</v>
      </c>
      <c r="L388" s="154"/>
      <c r="M388" s="155"/>
      <c r="R388" s="1"/>
    </row>
    <row r="389" spans="1:18" ht="15.75" x14ac:dyDescent="0.25">
      <c r="A389" s="121">
        <v>80</v>
      </c>
      <c r="B389" s="13" t="s">
        <v>588</v>
      </c>
      <c r="C389" s="57" t="s">
        <v>590</v>
      </c>
      <c r="D389" s="23" t="s">
        <v>10</v>
      </c>
      <c r="E389" s="57">
        <v>2</v>
      </c>
      <c r="F389" s="19"/>
      <c r="G389" s="19"/>
      <c r="H389" s="94"/>
      <c r="I389" s="94">
        <f t="shared" si="6"/>
        <v>0</v>
      </c>
      <c r="J389" s="17" t="s">
        <v>381</v>
      </c>
      <c r="K389" s="117" t="s">
        <v>382</v>
      </c>
      <c r="L389" s="154"/>
      <c r="M389" s="155"/>
      <c r="R389" s="1"/>
    </row>
    <row r="390" spans="1:18" ht="15.75" x14ac:dyDescent="0.25">
      <c r="A390" s="121">
        <v>81</v>
      </c>
      <c r="B390" s="13" t="s">
        <v>591</v>
      </c>
      <c r="C390" s="57" t="s">
        <v>592</v>
      </c>
      <c r="D390" s="23" t="s">
        <v>10</v>
      </c>
      <c r="E390" s="57">
        <v>2</v>
      </c>
      <c r="F390" s="19"/>
      <c r="G390" s="19"/>
      <c r="H390" s="94"/>
      <c r="I390" s="94">
        <f t="shared" si="6"/>
        <v>0</v>
      </c>
      <c r="J390" s="17" t="s">
        <v>381</v>
      </c>
      <c r="K390" s="117" t="s">
        <v>382</v>
      </c>
      <c r="L390" s="154"/>
      <c r="M390" s="155"/>
      <c r="R390" s="1"/>
    </row>
    <row r="391" spans="1:18" ht="15.75" x14ac:dyDescent="0.25">
      <c r="A391" s="121">
        <v>82</v>
      </c>
      <c r="B391" s="13" t="s">
        <v>591</v>
      </c>
      <c r="C391" s="57" t="s">
        <v>593</v>
      </c>
      <c r="D391" s="23" t="s">
        <v>10</v>
      </c>
      <c r="E391" s="57">
        <v>2</v>
      </c>
      <c r="F391" s="19"/>
      <c r="G391" s="19"/>
      <c r="H391" s="94"/>
      <c r="I391" s="94">
        <f t="shared" si="6"/>
        <v>0</v>
      </c>
      <c r="J391" s="17" t="s">
        <v>381</v>
      </c>
      <c r="K391" s="117" t="s">
        <v>382</v>
      </c>
      <c r="L391" s="154"/>
      <c r="M391" s="155"/>
      <c r="R391" s="1"/>
    </row>
    <row r="392" spans="1:18" ht="15.75" x14ac:dyDescent="0.25">
      <c r="A392" s="121">
        <v>83</v>
      </c>
      <c r="B392" s="13" t="s">
        <v>594</v>
      </c>
      <c r="C392" s="57" t="s">
        <v>595</v>
      </c>
      <c r="D392" s="23" t="s">
        <v>10</v>
      </c>
      <c r="E392" s="57">
        <v>12</v>
      </c>
      <c r="F392" s="19"/>
      <c r="G392" s="19"/>
      <c r="H392" s="94"/>
      <c r="I392" s="94">
        <f t="shared" si="6"/>
        <v>0</v>
      </c>
      <c r="J392" s="17" t="s">
        <v>381</v>
      </c>
      <c r="K392" s="117" t="s">
        <v>382</v>
      </c>
      <c r="L392" s="154"/>
      <c r="M392" s="155"/>
      <c r="R392" s="1"/>
    </row>
    <row r="393" spans="1:18" ht="15.75" x14ac:dyDescent="0.25">
      <c r="A393" s="121">
        <v>84</v>
      </c>
      <c r="B393" s="13" t="s">
        <v>596</v>
      </c>
      <c r="C393" s="57" t="s">
        <v>597</v>
      </c>
      <c r="D393" s="23" t="s">
        <v>10</v>
      </c>
      <c r="E393" s="57">
        <v>3</v>
      </c>
      <c r="F393" s="19"/>
      <c r="G393" s="19"/>
      <c r="H393" s="94"/>
      <c r="I393" s="94">
        <f t="shared" si="6"/>
        <v>0</v>
      </c>
      <c r="J393" s="17" t="s">
        <v>381</v>
      </c>
      <c r="K393" s="117" t="s">
        <v>382</v>
      </c>
      <c r="L393" s="154"/>
      <c r="M393" s="155"/>
      <c r="R393" s="1"/>
    </row>
    <row r="394" spans="1:18" ht="15.75" x14ac:dyDescent="0.25">
      <c r="A394" s="121">
        <v>85</v>
      </c>
      <c r="B394" s="13" t="s">
        <v>598</v>
      </c>
      <c r="C394" s="57" t="s">
        <v>599</v>
      </c>
      <c r="D394" s="23" t="s">
        <v>10</v>
      </c>
      <c r="E394" s="57">
        <v>2</v>
      </c>
      <c r="F394" s="19"/>
      <c r="G394" s="19"/>
      <c r="H394" s="94"/>
      <c r="I394" s="94">
        <f t="shared" si="6"/>
        <v>0</v>
      </c>
      <c r="J394" s="17" t="s">
        <v>381</v>
      </c>
      <c r="K394" s="117" t="s">
        <v>382</v>
      </c>
      <c r="L394" s="154"/>
      <c r="M394" s="155"/>
      <c r="R394" s="1"/>
    </row>
    <row r="395" spans="1:18" ht="15.75" x14ac:dyDescent="0.25">
      <c r="A395" s="121">
        <v>86</v>
      </c>
      <c r="B395" s="13" t="s">
        <v>600</v>
      </c>
      <c r="C395" s="57" t="s">
        <v>601</v>
      </c>
      <c r="D395" s="23" t="s">
        <v>10</v>
      </c>
      <c r="E395" s="57">
        <v>6</v>
      </c>
      <c r="F395" s="19"/>
      <c r="G395" s="19"/>
      <c r="H395" s="94"/>
      <c r="I395" s="94">
        <f t="shared" si="6"/>
        <v>0</v>
      </c>
      <c r="J395" s="17" t="s">
        <v>381</v>
      </c>
      <c r="K395" s="117" t="s">
        <v>382</v>
      </c>
      <c r="L395" s="154"/>
      <c r="M395" s="155"/>
      <c r="R395" s="1"/>
    </row>
    <row r="396" spans="1:18" ht="15.75" x14ac:dyDescent="0.25">
      <c r="A396" s="121">
        <v>87</v>
      </c>
      <c r="B396" s="13" t="s">
        <v>602</v>
      </c>
      <c r="C396" s="57" t="s">
        <v>603</v>
      </c>
      <c r="D396" s="23" t="s">
        <v>10</v>
      </c>
      <c r="E396" s="57">
        <v>4</v>
      </c>
      <c r="F396" s="19"/>
      <c r="G396" s="19"/>
      <c r="H396" s="94"/>
      <c r="I396" s="94">
        <f t="shared" si="6"/>
        <v>0</v>
      </c>
      <c r="J396" s="17" t="s">
        <v>381</v>
      </c>
      <c r="K396" s="117" t="s">
        <v>382</v>
      </c>
      <c r="L396" s="154"/>
      <c r="M396" s="155"/>
      <c r="R396" s="1"/>
    </row>
    <row r="397" spans="1:18" ht="15.75" x14ac:dyDescent="0.25">
      <c r="A397" s="121">
        <v>88</v>
      </c>
      <c r="B397" s="13" t="s">
        <v>604</v>
      </c>
      <c r="C397" s="57" t="s">
        <v>605</v>
      </c>
      <c r="D397" s="23" t="s">
        <v>10</v>
      </c>
      <c r="E397" s="57">
        <v>2</v>
      </c>
      <c r="F397" s="19"/>
      <c r="G397" s="19"/>
      <c r="H397" s="94"/>
      <c r="I397" s="94">
        <f t="shared" si="6"/>
        <v>0</v>
      </c>
      <c r="J397" s="17" t="s">
        <v>381</v>
      </c>
      <c r="K397" s="117" t="s">
        <v>382</v>
      </c>
      <c r="L397" s="154"/>
      <c r="M397" s="155"/>
      <c r="R397" s="1"/>
    </row>
    <row r="398" spans="1:18" ht="30" x14ac:dyDescent="0.25">
      <c r="A398" s="121">
        <v>89</v>
      </c>
      <c r="B398" s="13" t="s">
        <v>606</v>
      </c>
      <c r="C398" s="57" t="s">
        <v>607</v>
      </c>
      <c r="D398" s="23" t="s">
        <v>10</v>
      </c>
      <c r="E398" s="57">
        <v>10</v>
      </c>
      <c r="F398" s="19"/>
      <c r="G398" s="19"/>
      <c r="H398" s="94"/>
      <c r="I398" s="94">
        <f t="shared" si="6"/>
        <v>0</v>
      </c>
      <c r="J398" s="17" t="s">
        <v>381</v>
      </c>
      <c r="K398" s="117" t="s">
        <v>382</v>
      </c>
      <c r="L398" s="154"/>
      <c r="M398" s="155"/>
      <c r="R398" s="1"/>
    </row>
    <row r="399" spans="1:18" ht="15.75" x14ac:dyDescent="0.25">
      <c r="A399" s="121">
        <v>90</v>
      </c>
      <c r="B399" s="13" t="s">
        <v>608</v>
      </c>
      <c r="C399" s="57" t="s">
        <v>609</v>
      </c>
      <c r="D399" s="23" t="s">
        <v>10</v>
      </c>
      <c r="E399" s="57">
        <v>4</v>
      </c>
      <c r="F399" s="19"/>
      <c r="G399" s="19"/>
      <c r="H399" s="94"/>
      <c r="I399" s="94">
        <f t="shared" si="6"/>
        <v>0</v>
      </c>
      <c r="J399" s="17" t="s">
        <v>381</v>
      </c>
      <c r="K399" s="117" t="s">
        <v>382</v>
      </c>
      <c r="L399" s="154"/>
      <c r="M399" s="155"/>
      <c r="R399" s="1"/>
    </row>
    <row r="400" spans="1:18" ht="15.75" x14ac:dyDescent="0.25">
      <c r="A400" s="121">
        <v>91</v>
      </c>
      <c r="B400" s="15" t="s">
        <v>610</v>
      </c>
      <c r="C400" s="11" t="s">
        <v>611</v>
      </c>
      <c r="D400" s="23" t="s">
        <v>10</v>
      </c>
      <c r="E400" s="11">
        <v>50</v>
      </c>
      <c r="F400" s="19"/>
      <c r="G400" s="19"/>
      <c r="H400" s="94"/>
      <c r="I400" s="94">
        <f t="shared" si="6"/>
        <v>0</v>
      </c>
      <c r="J400" s="17" t="s">
        <v>381</v>
      </c>
      <c r="K400" s="117" t="s">
        <v>382</v>
      </c>
      <c r="L400" s="154" t="s">
        <v>486</v>
      </c>
      <c r="M400" s="163" t="s">
        <v>383</v>
      </c>
      <c r="R400" s="1"/>
    </row>
    <row r="401" spans="1:18" ht="15.75" x14ac:dyDescent="0.25">
      <c r="A401" s="121">
        <v>92</v>
      </c>
      <c r="B401" s="15" t="s">
        <v>612</v>
      </c>
      <c r="C401" s="11" t="s">
        <v>613</v>
      </c>
      <c r="D401" s="23" t="s">
        <v>10</v>
      </c>
      <c r="E401" s="11">
        <v>50</v>
      </c>
      <c r="F401" s="19"/>
      <c r="G401" s="19"/>
      <c r="H401" s="94"/>
      <c r="I401" s="94">
        <f t="shared" si="6"/>
        <v>0</v>
      </c>
      <c r="J401" s="17" t="s">
        <v>381</v>
      </c>
      <c r="K401" s="117" t="s">
        <v>382</v>
      </c>
      <c r="L401" s="154"/>
      <c r="M401" s="163"/>
      <c r="R401" s="1"/>
    </row>
    <row r="402" spans="1:18" ht="15.75" x14ac:dyDescent="0.25">
      <c r="A402" s="121">
        <v>93</v>
      </c>
      <c r="B402" s="15" t="s">
        <v>614</v>
      </c>
      <c r="C402" s="11" t="s">
        <v>615</v>
      </c>
      <c r="D402" s="23" t="s">
        <v>10</v>
      </c>
      <c r="E402" s="11">
        <v>30</v>
      </c>
      <c r="F402" s="19"/>
      <c r="G402" s="19"/>
      <c r="H402" s="94"/>
      <c r="I402" s="94">
        <f t="shared" si="6"/>
        <v>0</v>
      </c>
      <c r="J402" s="17" t="s">
        <v>381</v>
      </c>
      <c r="K402" s="117" t="s">
        <v>382</v>
      </c>
      <c r="L402" s="154"/>
      <c r="M402" s="163"/>
      <c r="R402" s="1"/>
    </row>
    <row r="403" spans="1:18" ht="15.75" x14ac:dyDescent="0.25">
      <c r="A403" s="121">
        <v>94</v>
      </c>
      <c r="B403" s="15" t="s">
        <v>614</v>
      </c>
      <c r="C403" s="11" t="s">
        <v>616</v>
      </c>
      <c r="D403" s="23" t="s">
        <v>10</v>
      </c>
      <c r="E403" s="11">
        <v>30</v>
      </c>
      <c r="F403" s="19"/>
      <c r="G403" s="19"/>
      <c r="H403" s="94"/>
      <c r="I403" s="94">
        <f t="shared" si="6"/>
        <v>0</v>
      </c>
      <c r="J403" s="17" t="s">
        <v>381</v>
      </c>
      <c r="K403" s="117" t="s">
        <v>382</v>
      </c>
      <c r="L403" s="154"/>
      <c r="M403" s="163"/>
      <c r="R403" s="1"/>
    </row>
    <row r="404" spans="1:18" ht="15.75" x14ac:dyDescent="0.25">
      <c r="A404" s="121">
        <v>95</v>
      </c>
      <c r="B404" s="15" t="s">
        <v>617</v>
      </c>
      <c r="C404" s="11" t="s">
        <v>618</v>
      </c>
      <c r="D404" s="23" t="s">
        <v>10</v>
      </c>
      <c r="E404" s="11">
        <v>60</v>
      </c>
      <c r="F404" s="19"/>
      <c r="G404" s="19"/>
      <c r="H404" s="94"/>
      <c r="I404" s="94">
        <f t="shared" si="6"/>
        <v>0</v>
      </c>
      <c r="J404" s="17" t="s">
        <v>381</v>
      </c>
      <c r="K404" s="117" t="s">
        <v>382</v>
      </c>
      <c r="L404" s="154"/>
      <c r="M404" s="163"/>
      <c r="R404" s="1"/>
    </row>
    <row r="405" spans="1:18" ht="15.75" x14ac:dyDescent="0.25">
      <c r="A405" s="121">
        <v>96</v>
      </c>
      <c r="B405" s="15" t="s">
        <v>619</v>
      </c>
      <c r="C405" s="11" t="s">
        <v>620</v>
      </c>
      <c r="D405" s="23" t="s">
        <v>10</v>
      </c>
      <c r="E405" s="11">
        <v>50</v>
      </c>
      <c r="F405" s="19"/>
      <c r="G405" s="19"/>
      <c r="H405" s="94"/>
      <c r="I405" s="94">
        <f t="shared" si="6"/>
        <v>0</v>
      </c>
      <c r="J405" s="17" t="s">
        <v>381</v>
      </c>
      <c r="K405" s="117" t="s">
        <v>382</v>
      </c>
      <c r="L405" s="154"/>
      <c r="M405" s="163"/>
      <c r="R405" s="1"/>
    </row>
    <row r="406" spans="1:18" ht="15.75" x14ac:dyDescent="0.25">
      <c r="A406" s="121">
        <v>97</v>
      </c>
      <c r="B406" s="15" t="s">
        <v>621</v>
      </c>
      <c r="C406" s="5" t="s">
        <v>622</v>
      </c>
      <c r="D406" s="23" t="s">
        <v>10</v>
      </c>
      <c r="E406" s="5">
        <v>10</v>
      </c>
      <c r="F406" s="19"/>
      <c r="G406" s="19"/>
      <c r="H406" s="94"/>
      <c r="I406" s="94">
        <f t="shared" si="6"/>
        <v>0</v>
      </c>
      <c r="J406" s="17" t="s">
        <v>381</v>
      </c>
      <c r="K406" s="117" t="s">
        <v>382</v>
      </c>
      <c r="L406" s="154" t="s">
        <v>486</v>
      </c>
      <c r="M406" s="155" t="s">
        <v>383</v>
      </c>
      <c r="R406" s="1"/>
    </row>
    <row r="407" spans="1:18" ht="15.75" x14ac:dyDescent="0.25">
      <c r="A407" s="121">
        <v>98</v>
      </c>
      <c r="B407" s="15" t="s">
        <v>623</v>
      </c>
      <c r="C407" s="5" t="s">
        <v>624</v>
      </c>
      <c r="D407" s="23" t="s">
        <v>10</v>
      </c>
      <c r="E407" s="5">
        <v>4</v>
      </c>
      <c r="F407" s="19"/>
      <c r="G407" s="19"/>
      <c r="H407" s="94"/>
      <c r="I407" s="94">
        <f t="shared" si="6"/>
        <v>0</v>
      </c>
      <c r="J407" s="17" t="s">
        <v>381</v>
      </c>
      <c r="K407" s="117" t="s">
        <v>382</v>
      </c>
      <c r="L407" s="154"/>
      <c r="M407" s="155"/>
      <c r="R407" s="1"/>
    </row>
    <row r="408" spans="1:18" ht="30" x14ac:dyDescent="0.25">
      <c r="A408" s="121">
        <v>99</v>
      </c>
      <c r="B408" s="15" t="s">
        <v>625</v>
      </c>
      <c r="C408" s="5" t="s">
        <v>626</v>
      </c>
      <c r="D408" s="23" t="s">
        <v>10</v>
      </c>
      <c r="E408" s="5">
        <v>100</v>
      </c>
      <c r="F408" s="19"/>
      <c r="G408" s="19"/>
      <c r="H408" s="94"/>
      <c r="I408" s="94">
        <f t="shared" si="6"/>
        <v>0</v>
      </c>
      <c r="J408" s="17" t="s">
        <v>381</v>
      </c>
      <c r="K408" s="117" t="s">
        <v>382</v>
      </c>
      <c r="L408" s="154"/>
      <c r="M408" s="155"/>
      <c r="R408" s="1"/>
    </row>
    <row r="409" spans="1:18" ht="15.75" x14ac:dyDescent="0.25">
      <c r="A409" s="121">
        <v>100</v>
      </c>
      <c r="B409" s="15" t="s">
        <v>627</v>
      </c>
      <c r="C409" s="5" t="s">
        <v>628</v>
      </c>
      <c r="D409" s="23" t="s">
        <v>10</v>
      </c>
      <c r="E409" s="5">
        <v>100</v>
      </c>
      <c r="F409" s="19"/>
      <c r="G409" s="19"/>
      <c r="H409" s="94"/>
      <c r="I409" s="94">
        <f t="shared" si="6"/>
        <v>0</v>
      </c>
      <c r="J409" s="17" t="s">
        <v>381</v>
      </c>
      <c r="K409" s="117" t="s">
        <v>382</v>
      </c>
      <c r="L409" s="154"/>
      <c r="M409" s="155"/>
      <c r="R409" s="1"/>
    </row>
    <row r="410" spans="1:18" ht="15.75" x14ac:dyDescent="0.25">
      <c r="A410" s="121">
        <v>101</v>
      </c>
      <c r="B410" s="15" t="s">
        <v>629</v>
      </c>
      <c r="C410" s="5" t="s">
        <v>630</v>
      </c>
      <c r="D410" s="23" t="s">
        <v>10</v>
      </c>
      <c r="E410" s="5">
        <v>10</v>
      </c>
      <c r="F410" s="19"/>
      <c r="G410" s="19"/>
      <c r="H410" s="94"/>
      <c r="I410" s="94">
        <f t="shared" si="6"/>
        <v>0</v>
      </c>
      <c r="J410" s="17" t="s">
        <v>381</v>
      </c>
      <c r="K410" s="117" t="s">
        <v>382</v>
      </c>
      <c r="L410" s="154"/>
      <c r="M410" s="155"/>
      <c r="R410" s="1"/>
    </row>
    <row r="411" spans="1:18" ht="15.75" x14ac:dyDescent="0.25">
      <c r="A411" s="121">
        <v>102</v>
      </c>
      <c r="B411" s="15" t="s">
        <v>631</v>
      </c>
      <c r="C411" s="5" t="s">
        <v>632</v>
      </c>
      <c r="D411" s="23" t="s">
        <v>10</v>
      </c>
      <c r="E411" s="5">
        <v>1</v>
      </c>
      <c r="F411" s="19"/>
      <c r="G411" s="19"/>
      <c r="H411" s="94"/>
      <c r="I411" s="94">
        <f t="shared" si="6"/>
        <v>0</v>
      </c>
      <c r="J411" s="17" t="s">
        <v>381</v>
      </c>
      <c r="K411" s="117" t="s">
        <v>382</v>
      </c>
      <c r="L411" s="154"/>
      <c r="M411" s="155"/>
      <c r="R411" s="1"/>
    </row>
    <row r="412" spans="1:18" ht="15.75" x14ac:dyDescent="0.25">
      <c r="A412" s="121">
        <v>103</v>
      </c>
      <c r="B412" s="15" t="s">
        <v>627</v>
      </c>
      <c r="C412" s="5" t="s">
        <v>633</v>
      </c>
      <c r="D412" s="23" t="s">
        <v>10</v>
      </c>
      <c r="E412" s="5">
        <v>10</v>
      </c>
      <c r="F412" s="19"/>
      <c r="G412" s="19"/>
      <c r="H412" s="94"/>
      <c r="I412" s="94">
        <f t="shared" si="6"/>
        <v>0</v>
      </c>
      <c r="J412" s="17" t="s">
        <v>381</v>
      </c>
      <c r="K412" s="117" t="s">
        <v>382</v>
      </c>
      <c r="L412" s="154"/>
      <c r="M412" s="155"/>
      <c r="R412" s="1"/>
    </row>
    <row r="413" spans="1:18" ht="30" x14ac:dyDescent="0.25">
      <c r="A413" s="121">
        <v>104</v>
      </c>
      <c r="B413" s="15" t="s">
        <v>634</v>
      </c>
      <c r="C413" s="67" t="s">
        <v>635</v>
      </c>
      <c r="D413" s="23" t="s">
        <v>10</v>
      </c>
      <c r="E413" s="5">
        <v>2</v>
      </c>
      <c r="F413" s="19"/>
      <c r="G413" s="19"/>
      <c r="H413" s="94"/>
      <c r="I413" s="94">
        <f t="shared" si="6"/>
        <v>0</v>
      </c>
      <c r="J413" s="17" t="s">
        <v>381</v>
      </c>
      <c r="K413" s="117" t="s">
        <v>382</v>
      </c>
      <c r="L413" s="154"/>
      <c r="M413" s="155"/>
      <c r="R413" s="1"/>
    </row>
    <row r="414" spans="1:18" ht="30" x14ac:dyDescent="0.25">
      <c r="A414" s="121">
        <v>105</v>
      </c>
      <c r="B414" s="15" t="s">
        <v>634</v>
      </c>
      <c r="C414" s="5" t="s">
        <v>636</v>
      </c>
      <c r="D414" s="23" t="s">
        <v>10</v>
      </c>
      <c r="E414" s="5">
        <v>2</v>
      </c>
      <c r="F414" s="19"/>
      <c r="G414" s="19"/>
      <c r="H414" s="94"/>
      <c r="I414" s="94">
        <f t="shared" si="6"/>
        <v>0</v>
      </c>
      <c r="J414" s="17" t="s">
        <v>381</v>
      </c>
      <c r="K414" s="117" t="s">
        <v>382</v>
      </c>
      <c r="L414" s="154"/>
      <c r="M414" s="155"/>
      <c r="R414" s="1"/>
    </row>
    <row r="415" spans="1:18" ht="30" x14ac:dyDescent="0.25">
      <c r="A415" s="121">
        <v>106</v>
      </c>
      <c r="B415" s="15" t="s">
        <v>637</v>
      </c>
      <c r="C415" s="5" t="s">
        <v>638</v>
      </c>
      <c r="D415" s="23" t="s">
        <v>10</v>
      </c>
      <c r="E415" s="5">
        <v>12</v>
      </c>
      <c r="F415" s="19"/>
      <c r="G415" s="19"/>
      <c r="H415" s="94"/>
      <c r="I415" s="94">
        <f t="shared" si="6"/>
        <v>0</v>
      </c>
      <c r="J415" s="17" t="s">
        <v>381</v>
      </c>
      <c r="K415" s="117" t="s">
        <v>382</v>
      </c>
      <c r="L415" s="154"/>
      <c r="M415" s="155"/>
      <c r="R415" s="1"/>
    </row>
    <row r="416" spans="1:18" ht="30" x14ac:dyDescent="0.25">
      <c r="A416" s="121">
        <v>107</v>
      </c>
      <c r="B416" s="68" t="s">
        <v>639</v>
      </c>
      <c r="C416" s="67" t="s">
        <v>640</v>
      </c>
      <c r="D416" s="23" t="s">
        <v>10</v>
      </c>
      <c r="E416" s="69">
        <v>6</v>
      </c>
      <c r="F416" s="19"/>
      <c r="G416" s="19"/>
      <c r="H416" s="94"/>
      <c r="I416" s="94">
        <f t="shared" si="6"/>
        <v>0</v>
      </c>
      <c r="J416" s="17" t="s">
        <v>381</v>
      </c>
      <c r="K416" s="117" t="s">
        <v>382</v>
      </c>
      <c r="L416" s="154"/>
      <c r="M416" s="155"/>
      <c r="R416" s="1"/>
    </row>
    <row r="417" spans="1:18" ht="15.75" x14ac:dyDescent="0.25">
      <c r="A417" s="121">
        <v>108</v>
      </c>
      <c r="B417" s="68" t="s">
        <v>641</v>
      </c>
      <c r="C417" s="67" t="s">
        <v>642</v>
      </c>
      <c r="D417" s="23" t="s">
        <v>10</v>
      </c>
      <c r="E417" s="69">
        <v>6</v>
      </c>
      <c r="F417" s="19"/>
      <c r="G417" s="19"/>
      <c r="H417" s="94"/>
      <c r="I417" s="94">
        <f t="shared" si="6"/>
        <v>0</v>
      </c>
      <c r="J417" s="17" t="s">
        <v>381</v>
      </c>
      <c r="K417" s="117" t="s">
        <v>382</v>
      </c>
      <c r="L417" s="154"/>
      <c r="M417" s="155"/>
      <c r="R417" s="1"/>
    </row>
    <row r="418" spans="1:18" ht="15.75" x14ac:dyDescent="0.25">
      <c r="A418" s="121">
        <v>109</v>
      </c>
      <c r="B418" s="118" t="s">
        <v>574</v>
      </c>
      <c r="C418" s="5" t="s">
        <v>575</v>
      </c>
      <c r="D418" s="23" t="s">
        <v>10</v>
      </c>
      <c r="E418" s="113">
        <v>12</v>
      </c>
      <c r="F418" s="19"/>
      <c r="G418" s="19"/>
      <c r="H418" s="94"/>
      <c r="I418" s="94">
        <f t="shared" si="6"/>
        <v>0</v>
      </c>
      <c r="J418" s="17" t="s">
        <v>381</v>
      </c>
      <c r="K418" s="117" t="s">
        <v>382</v>
      </c>
      <c r="L418" s="154"/>
      <c r="M418" s="155"/>
      <c r="R418" s="1"/>
    </row>
    <row r="419" spans="1:18" ht="15.75" x14ac:dyDescent="0.25">
      <c r="A419" s="121">
        <v>110</v>
      </c>
      <c r="B419" s="118" t="s">
        <v>574</v>
      </c>
      <c r="C419" s="5" t="s">
        <v>576</v>
      </c>
      <c r="D419" s="23" t="s">
        <v>10</v>
      </c>
      <c r="E419" s="113">
        <v>12</v>
      </c>
      <c r="F419" s="19"/>
      <c r="G419" s="19"/>
      <c r="H419" s="94"/>
      <c r="I419" s="94">
        <f t="shared" ref="I419:I482" si="7">H419*E419</f>
        <v>0</v>
      </c>
      <c r="J419" s="17" t="s">
        <v>381</v>
      </c>
      <c r="K419" s="117" t="s">
        <v>382</v>
      </c>
      <c r="L419" s="154"/>
      <c r="M419" s="155"/>
      <c r="R419" s="1"/>
    </row>
    <row r="420" spans="1:18" ht="15.75" x14ac:dyDescent="0.25">
      <c r="A420" s="121">
        <v>111</v>
      </c>
      <c r="B420" s="118" t="s">
        <v>574</v>
      </c>
      <c r="C420" s="5" t="s">
        <v>577</v>
      </c>
      <c r="D420" s="23" t="s">
        <v>10</v>
      </c>
      <c r="E420" s="113">
        <v>10</v>
      </c>
      <c r="F420" s="19"/>
      <c r="G420" s="19"/>
      <c r="H420" s="94"/>
      <c r="I420" s="94">
        <f t="shared" si="7"/>
        <v>0</v>
      </c>
      <c r="J420" s="17" t="s">
        <v>381</v>
      </c>
      <c r="K420" s="117" t="s">
        <v>382</v>
      </c>
      <c r="L420" s="154"/>
      <c r="M420" s="155"/>
      <c r="R420" s="1"/>
    </row>
    <row r="421" spans="1:18" ht="60" x14ac:dyDescent="0.25">
      <c r="A421" s="121">
        <v>112</v>
      </c>
      <c r="B421" s="118" t="s">
        <v>643</v>
      </c>
      <c r="C421" s="5" t="s">
        <v>579</v>
      </c>
      <c r="D421" s="23" t="s">
        <v>10</v>
      </c>
      <c r="E421" s="113">
        <v>2</v>
      </c>
      <c r="F421" s="19"/>
      <c r="G421" s="19"/>
      <c r="H421" s="94"/>
      <c r="I421" s="94">
        <f t="shared" si="7"/>
        <v>0</v>
      </c>
      <c r="J421" s="17" t="s">
        <v>381</v>
      </c>
      <c r="K421" s="117" t="s">
        <v>382</v>
      </c>
      <c r="L421" s="154"/>
      <c r="M421" s="155"/>
      <c r="R421" s="1"/>
    </row>
    <row r="422" spans="1:18" ht="60" x14ac:dyDescent="0.25">
      <c r="A422" s="121">
        <v>113</v>
      </c>
      <c r="B422" s="118" t="s">
        <v>643</v>
      </c>
      <c r="C422" s="5" t="s">
        <v>579</v>
      </c>
      <c r="D422" s="23" t="s">
        <v>10</v>
      </c>
      <c r="E422" s="113">
        <v>2</v>
      </c>
      <c r="F422" s="19"/>
      <c r="G422" s="19"/>
      <c r="H422" s="94"/>
      <c r="I422" s="94">
        <f t="shared" si="7"/>
        <v>0</v>
      </c>
      <c r="J422" s="17" t="s">
        <v>381</v>
      </c>
      <c r="K422" s="117" t="s">
        <v>382</v>
      </c>
      <c r="L422" s="154"/>
      <c r="M422" s="155"/>
      <c r="R422" s="1"/>
    </row>
    <row r="423" spans="1:18" ht="60" x14ac:dyDescent="0.25">
      <c r="A423" s="121">
        <v>114</v>
      </c>
      <c r="B423" s="118" t="s">
        <v>644</v>
      </c>
      <c r="C423" s="57" t="s">
        <v>645</v>
      </c>
      <c r="D423" s="23" t="s">
        <v>10</v>
      </c>
      <c r="E423" s="113">
        <v>10</v>
      </c>
      <c r="F423" s="19"/>
      <c r="G423" s="19"/>
      <c r="H423" s="94"/>
      <c r="I423" s="94">
        <f t="shared" si="7"/>
        <v>0</v>
      </c>
      <c r="J423" s="17" t="s">
        <v>381</v>
      </c>
      <c r="K423" s="117" t="s">
        <v>382</v>
      </c>
      <c r="L423" s="154"/>
      <c r="M423" s="155"/>
      <c r="R423" s="1"/>
    </row>
    <row r="424" spans="1:18" ht="60" x14ac:dyDescent="0.25">
      <c r="A424" s="121">
        <v>115</v>
      </c>
      <c r="B424" s="118" t="s">
        <v>646</v>
      </c>
      <c r="C424" s="57" t="s">
        <v>647</v>
      </c>
      <c r="D424" s="23" t="s">
        <v>10</v>
      </c>
      <c r="E424" s="113">
        <v>10</v>
      </c>
      <c r="F424" s="19"/>
      <c r="G424" s="19"/>
      <c r="H424" s="94"/>
      <c r="I424" s="94">
        <f t="shared" si="7"/>
        <v>0</v>
      </c>
      <c r="J424" s="17" t="s">
        <v>381</v>
      </c>
      <c r="K424" s="117" t="s">
        <v>382</v>
      </c>
      <c r="L424" s="154" t="s">
        <v>486</v>
      </c>
      <c r="M424" s="163" t="s">
        <v>383</v>
      </c>
      <c r="R424" s="1"/>
    </row>
    <row r="425" spans="1:18" ht="60" x14ac:dyDescent="0.25">
      <c r="A425" s="121">
        <v>116</v>
      </c>
      <c r="B425" s="118" t="s">
        <v>648</v>
      </c>
      <c r="C425" s="57" t="s">
        <v>649</v>
      </c>
      <c r="D425" s="23" t="s">
        <v>10</v>
      </c>
      <c r="E425" s="113">
        <v>10</v>
      </c>
      <c r="F425" s="19"/>
      <c r="G425" s="19"/>
      <c r="H425" s="94"/>
      <c r="I425" s="94">
        <f t="shared" si="7"/>
        <v>0</v>
      </c>
      <c r="J425" s="17" t="s">
        <v>381</v>
      </c>
      <c r="K425" s="117" t="s">
        <v>382</v>
      </c>
      <c r="L425" s="154"/>
      <c r="M425" s="163"/>
      <c r="R425" s="1"/>
    </row>
    <row r="426" spans="1:18" ht="30" x14ac:dyDescent="0.25">
      <c r="A426" s="121">
        <v>117</v>
      </c>
      <c r="B426" s="118" t="s">
        <v>585</v>
      </c>
      <c r="C426" s="57" t="s">
        <v>650</v>
      </c>
      <c r="D426" s="23" t="s">
        <v>10</v>
      </c>
      <c r="E426" s="70">
        <v>3</v>
      </c>
      <c r="F426" s="19"/>
      <c r="G426" s="19"/>
      <c r="H426" s="94"/>
      <c r="I426" s="94">
        <f t="shared" si="7"/>
        <v>0</v>
      </c>
      <c r="J426" s="17" t="s">
        <v>381</v>
      </c>
      <c r="K426" s="117" t="s">
        <v>382</v>
      </c>
      <c r="L426" s="154"/>
      <c r="M426" s="163"/>
      <c r="R426" s="1"/>
    </row>
    <row r="427" spans="1:18" ht="30" x14ac:dyDescent="0.25">
      <c r="A427" s="121">
        <v>118</v>
      </c>
      <c r="B427" s="118" t="s">
        <v>585</v>
      </c>
      <c r="C427" s="57" t="s">
        <v>651</v>
      </c>
      <c r="D427" s="23" t="s">
        <v>10</v>
      </c>
      <c r="E427" s="113">
        <v>3</v>
      </c>
      <c r="F427" s="19"/>
      <c r="G427" s="19"/>
      <c r="H427" s="94"/>
      <c r="I427" s="94">
        <f t="shared" si="7"/>
        <v>0</v>
      </c>
      <c r="J427" s="17" t="s">
        <v>381</v>
      </c>
      <c r="K427" s="117" t="s">
        <v>382</v>
      </c>
      <c r="L427" s="154"/>
      <c r="M427" s="163"/>
      <c r="R427" s="1"/>
    </row>
    <row r="428" spans="1:18" ht="30" x14ac:dyDescent="0.25">
      <c r="A428" s="121">
        <v>119</v>
      </c>
      <c r="B428" s="118" t="s">
        <v>652</v>
      </c>
      <c r="C428" s="57" t="s">
        <v>653</v>
      </c>
      <c r="D428" s="23" t="s">
        <v>10</v>
      </c>
      <c r="E428" s="113">
        <v>3</v>
      </c>
      <c r="F428" s="19"/>
      <c r="G428" s="19"/>
      <c r="H428" s="94"/>
      <c r="I428" s="94">
        <f t="shared" si="7"/>
        <v>0</v>
      </c>
      <c r="J428" s="17" t="s">
        <v>381</v>
      </c>
      <c r="K428" s="117" t="s">
        <v>382</v>
      </c>
      <c r="L428" s="154"/>
      <c r="M428" s="163"/>
      <c r="R428" s="1"/>
    </row>
    <row r="429" spans="1:18" ht="30" x14ac:dyDescent="0.25">
      <c r="A429" s="121">
        <v>120</v>
      </c>
      <c r="B429" s="118" t="s">
        <v>652</v>
      </c>
      <c r="C429" s="57" t="s">
        <v>654</v>
      </c>
      <c r="D429" s="23" t="s">
        <v>10</v>
      </c>
      <c r="E429" s="113">
        <v>2</v>
      </c>
      <c r="F429" s="19"/>
      <c r="G429" s="19"/>
      <c r="H429" s="94"/>
      <c r="I429" s="94">
        <f t="shared" si="7"/>
        <v>0</v>
      </c>
      <c r="J429" s="17" t="s">
        <v>381</v>
      </c>
      <c r="K429" s="117" t="s">
        <v>382</v>
      </c>
      <c r="L429" s="154"/>
      <c r="M429" s="163"/>
      <c r="R429" s="1"/>
    </row>
    <row r="430" spans="1:18" ht="30" x14ac:dyDescent="0.25">
      <c r="A430" s="121">
        <v>121</v>
      </c>
      <c r="B430" s="118" t="s">
        <v>652</v>
      </c>
      <c r="C430" s="57" t="s">
        <v>655</v>
      </c>
      <c r="D430" s="23" t="s">
        <v>10</v>
      </c>
      <c r="E430" s="113">
        <v>2</v>
      </c>
      <c r="F430" s="19"/>
      <c r="G430" s="19"/>
      <c r="H430" s="94"/>
      <c r="I430" s="94">
        <f t="shared" si="7"/>
        <v>0</v>
      </c>
      <c r="J430" s="17" t="s">
        <v>381</v>
      </c>
      <c r="K430" s="117" t="s">
        <v>382</v>
      </c>
      <c r="L430" s="154" t="s">
        <v>486</v>
      </c>
      <c r="M430" s="155" t="s">
        <v>383</v>
      </c>
      <c r="R430" s="1"/>
    </row>
    <row r="431" spans="1:18" ht="30" x14ac:dyDescent="0.25">
      <c r="A431" s="121">
        <v>122</v>
      </c>
      <c r="B431" s="118" t="s">
        <v>652</v>
      </c>
      <c r="C431" s="57" t="s">
        <v>656</v>
      </c>
      <c r="D431" s="23" t="s">
        <v>10</v>
      </c>
      <c r="E431" s="113">
        <v>2</v>
      </c>
      <c r="F431" s="19"/>
      <c r="G431" s="19"/>
      <c r="H431" s="94"/>
      <c r="I431" s="94">
        <f t="shared" si="7"/>
        <v>0</v>
      </c>
      <c r="J431" s="17" t="s">
        <v>381</v>
      </c>
      <c r="K431" s="117" t="s">
        <v>382</v>
      </c>
      <c r="L431" s="154"/>
      <c r="M431" s="155"/>
      <c r="R431" s="1"/>
    </row>
    <row r="432" spans="1:18" ht="15.75" x14ac:dyDescent="0.25">
      <c r="A432" s="121">
        <v>123</v>
      </c>
      <c r="B432" s="15" t="s">
        <v>657</v>
      </c>
      <c r="C432" s="57" t="s">
        <v>658</v>
      </c>
      <c r="D432" s="23" t="s">
        <v>10</v>
      </c>
      <c r="E432" s="5">
        <v>12</v>
      </c>
      <c r="F432" s="19"/>
      <c r="G432" s="19"/>
      <c r="H432" s="94"/>
      <c r="I432" s="94">
        <f t="shared" si="7"/>
        <v>0</v>
      </c>
      <c r="J432" s="17" t="s">
        <v>381</v>
      </c>
      <c r="K432" s="117" t="s">
        <v>382</v>
      </c>
      <c r="L432" s="154"/>
      <c r="M432" s="155"/>
      <c r="R432" s="1"/>
    </row>
    <row r="433" spans="1:18" ht="30" x14ac:dyDescent="0.25">
      <c r="A433" s="121">
        <v>124</v>
      </c>
      <c r="B433" s="118" t="s">
        <v>596</v>
      </c>
      <c r="C433" s="57" t="s">
        <v>659</v>
      </c>
      <c r="D433" s="23" t="s">
        <v>10</v>
      </c>
      <c r="E433" s="113">
        <v>3</v>
      </c>
      <c r="F433" s="19"/>
      <c r="G433" s="19"/>
      <c r="H433" s="94"/>
      <c r="I433" s="94">
        <f t="shared" si="7"/>
        <v>0</v>
      </c>
      <c r="J433" s="17" t="s">
        <v>381</v>
      </c>
      <c r="K433" s="117" t="s">
        <v>382</v>
      </c>
      <c r="L433" s="154"/>
      <c r="M433" s="155"/>
      <c r="R433" s="1"/>
    </row>
    <row r="434" spans="1:18" ht="15.75" x14ac:dyDescent="0.25">
      <c r="A434" s="121">
        <v>125</v>
      </c>
      <c r="B434" s="118" t="s">
        <v>598</v>
      </c>
      <c r="C434" s="57" t="s">
        <v>599</v>
      </c>
      <c r="D434" s="23" t="s">
        <v>10</v>
      </c>
      <c r="E434" s="113">
        <v>2</v>
      </c>
      <c r="F434" s="19"/>
      <c r="G434" s="19"/>
      <c r="H434" s="94"/>
      <c r="I434" s="94">
        <f t="shared" si="7"/>
        <v>0</v>
      </c>
      <c r="J434" s="17" t="s">
        <v>381</v>
      </c>
      <c r="K434" s="117" t="s">
        <v>382</v>
      </c>
      <c r="L434" s="154"/>
      <c r="M434" s="155"/>
      <c r="R434" s="1"/>
    </row>
    <row r="435" spans="1:18" ht="30" x14ac:dyDescent="0.25">
      <c r="A435" s="121">
        <v>126</v>
      </c>
      <c r="B435" s="118" t="s">
        <v>660</v>
      </c>
      <c r="C435" s="57" t="s">
        <v>661</v>
      </c>
      <c r="D435" s="23" t="s">
        <v>10</v>
      </c>
      <c r="E435" s="113">
        <v>6</v>
      </c>
      <c r="F435" s="19"/>
      <c r="G435" s="19"/>
      <c r="H435" s="94"/>
      <c r="I435" s="94">
        <f t="shared" si="7"/>
        <v>0</v>
      </c>
      <c r="J435" s="17" t="s">
        <v>381</v>
      </c>
      <c r="K435" s="117" t="s">
        <v>382</v>
      </c>
      <c r="L435" s="154"/>
      <c r="M435" s="155"/>
      <c r="R435" s="1"/>
    </row>
    <row r="436" spans="1:18" ht="15.75" x14ac:dyDescent="0.25">
      <c r="A436" s="121">
        <v>127</v>
      </c>
      <c r="B436" s="118" t="s">
        <v>602</v>
      </c>
      <c r="C436" s="57" t="s">
        <v>603</v>
      </c>
      <c r="D436" s="23" t="s">
        <v>10</v>
      </c>
      <c r="E436" s="113">
        <v>4</v>
      </c>
      <c r="F436" s="19"/>
      <c r="G436" s="19"/>
      <c r="H436" s="94"/>
      <c r="I436" s="94">
        <f t="shared" si="7"/>
        <v>0</v>
      </c>
      <c r="J436" s="17" t="s">
        <v>381</v>
      </c>
      <c r="K436" s="117" t="s">
        <v>382</v>
      </c>
      <c r="L436" s="154"/>
      <c r="M436" s="155"/>
      <c r="R436" s="1"/>
    </row>
    <row r="437" spans="1:18" ht="15.75" x14ac:dyDescent="0.25">
      <c r="A437" s="121">
        <v>128</v>
      </c>
      <c r="B437" s="118" t="s">
        <v>604</v>
      </c>
      <c r="C437" s="57" t="s">
        <v>605</v>
      </c>
      <c r="D437" s="23" t="s">
        <v>10</v>
      </c>
      <c r="E437" s="113">
        <v>2</v>
      </c>
      <c r="F437" s="19"/>
      <c r="G437" s="19"/>
      <c r="H437" s="94"/>
      <c r="I437" s="94">
        <f t="shared" si="7"/>
        <v>0</v>
      </c>
      <c r="J437" s="17" t="s">
        <v>381</v>
      </c>
      <c r="K437" s="117" t="s">
        <v>382</v>
      </c>
      <c r="L437" s="154"/>
      <c r="M437" s="155"/>
      <c r="R437" s="1"/>
    </row>
    <row r="438" spans="1:18" ht="15.75" x14ac:dyDescent="0.25">
      <c r="A438" s="121">
        <v>129</v>
      </c>
      <c r="B438" s="118" t="s">
        <v>662</v>
      </c>
      <c r="C438" s="11" t="s">
        <v>663</v>
      </c>
      <c r="D438" s="23" t="s">
        <v>10</v>
      </c>
      <c r="E438" s="71">
        <v>1</v>
      </c>
      <c r="F438" s="19"/>
      <c r="G438" s="19"/>
      <c r="H438" s="94"/>
      <c r="I438" s="94">
        <f t="shared" si="7"/>
        <v>0</v>
      </c>
      <c r="J438" s="17" t="s">
        <v>381</v>
      </c>
      <c r="K438" s="117" t="s">
        <v>382</v>
      </c>
      <c r="L438" s="154"/>
      <c r="M438" s="155"/>
      <c r="R438" s="1"/>
    </row>
    <row r="439" spans="1:18" ht="15.75" x14ac:dyDescent="0.25">
      <c r="A439" s="121">
        <v>130</v>
      </c>
      <c r="B439" s="72" t="s">
        <v>664</v>
      </c>
      <c r="C439" s="11" t="s">
        <v>665</v>
      </c>
      <c r="D439" s="23" t="s">
        <v>10</v>
      </c>
      <c r="E439" s="71">
        <v>10</v>
      </c>
      <c r="F439" s="19"/>
      <c r="G439" s="19"/>
      <c r="H439" s="94"/>
      <c r="I439" s="94">
        <f t="shared" si="7"/>
        <v>0</v>
      </c>
      <c r="J439" s="17" t="s">
        <v>381</v>
      </c>
      <c r="K439" s="117" t="s">
        <v>382</v>
      </c>
      <c r="L439" s="154"/>
      <c r="M439" s="155"/>
      <c r="R439" s="1"/>
    </row>
    <row r="440" spans="1:18" ht="15.75" x14ac:dyDescent="0.25">
      <c r="A440" s="121">
        <v>131</v>
      </c>
      <c r="B440" s="72" t="s">
        <v>606</v>
      </c>
      <c r="C440" s="11" t="s">
        <v>666</v>
      </c>
      <c r="D440" s="23" t="s">
        <v>10</v>
      </c>
      <c r="E440" s="71">
        <v>10</v>
      </c>
      <c r="F440" s="19"/>
      <c r="G440" s="19"/>
      <c r="H440" s="94"/>
      <c r="I440" s="94">
        <f t="shared" si="7"/>
        <v>0</v>
      </c>
      <c r="J440" s="17" t="s">
        <v>381</v>
      </c>
      <c r="K440" s="117" t="s">
        <v>382</v>
      </c>
      <c r="L440" s="154"/>
      <c r="M440" s="155"/>
      <c r="R440" s="1"/>
    </row>
    <row r="441" spans="1:18" ht="15.75" x14ac:dyDescent="0.25">
      <c r="A441" s="121">
        <v>132</v>
      </c>
      <c r="B441" s="72" t="s">
        <v>667</v>
      </c>
      <c r="C441" s="5" t="s">
        <v>668</v>
      </c>
      <c r="D441" s="23" t="s">
        <v>10</v>
      </c>
      <c r="E441" s="113">
        <v>2</v>
      </c>
      <c r="F441" s="19"/>
      <c r="G441" s="19"/>
      <c r="H441" s="94"/>
      <c r="I441" s="94">
        <f t="shared" si="7"/>
        <v>0</v>
      </c>
      <c r="J441" s="17" t="s">
        <v>381</v>
      </c>
      <c r="K441" s="117" t="s">
        <v>382</v>
      </c>
      <c r="L441" s="154"/>
      <c r="M441" s="155"/>
      <c r="R441" s="1"/>
    </row>
    <row r="442" spans="1:18" ht="30" x14ac:dyDescent="0.25">
      <c r="A442" s="121">
        <v>133</v>
      </c>
      <c r="B442" s="118" t="s">
        <v>669</v>
      </c>
      <c r="C442" s="11" t="s">
        <v>670</v>
      </c>
      <c r="D442" s="23" t="s">
        <v>10</v>
      </c>
      <c r="E442" s="113">
        <v>10</v>
      </c>
      <c r="F442" s="19"/>
      <c r="G442" s="19"/>
      <c r="H442" s="94"/>
      <c r="I442" s="94">
        <f t="shared" si="7"/>
        <v>0</v>
      </c>
      <c r="J442" s="17" t="s">
        <v>381</v>
      </c>
      <c r="K442" s="117" t="s">
        <v>382</v>
      </c>
      <c r="L442" s="154"/>
      <c r="M442" s="155"/>
      <c r="R442" s="1"/>
    </row>
    <row r="443" spans="1:18" ht="15.75" x14ac:dyDescent="0.25">
      <c r="A443" s="121">
        <v>134</v>
      </c>
      <c r="B443" s="73" t="s">
        <v>671</v>
      </c>
      <c r="C443" s="121"/>
      <c r="D443" s="23" t="s">
        <v>10</v>
      </c>
      <c r="E443" s="121">
        <v>1</v>
      </c>
      <c r="F443" s="19"/>
      <c r="G443" s="19"/>
      <c r="H443" s="94"/>
      <c r="I443" s="94">
        <f t="shared" si="7"/>
        <v>0</v>
      </c>
      <c r="J443" s="17" t="s">
        <v>381</v>
      </c>
      <c r="K443" s="117" t="s">
        <v>382</v>
      </c>
      <c r="L443" s="154"/>
      <c r="M443" s="155"/>
      <c r="R443" s="1"/>
    </row>
    <row r="444" spans="1:18" ht="15.75" x14ac:dyDescent="0.25">
      <c r="A444" s="121">
        <v>135</v>
      </c>
      <c r="B444" s="73" t="s">
        <v>672</v>
      </c>
      <c r="C444" s="121"/>
      <c r="D444" s="23" t="s">
        <v>10</v>
      </c>
      <c r="E444" s="121">
        <v>1</v>
      </c>
      <c r="F444" s="19"/>
      <c r="G444" s="19"/>
      <c r="H444" s="94"/>
      <c r="I444" s="94">
        <f t="shared" si="7"/>
        <v>0</v>
      </c>
      <c r="J444" s="17" t="s">
        <v>381</v>
      </c>
      <c r="K444" s="117" t="s">
        <v>382</v>
      </c>
      <c r="L444" s="154"/>
      <c r="M444" s="155"/>
      <c r="R444" s="1"/>
    </row>
    <row r="445" spans="1:18" ht="15.75" x14ac:dyDescent="0.25">
      <c r="A445" s="121">
        <v>136</v>
      </c>
      <c r="B445" s="73" t="s">
        <v>673</v>
      </c>
      <c r="C445" s="121"/>
      <c r="D445" s="23" t="s">
        <v>10</v>
      </c>
      <c r="E445" s="121">
        <v>12</v>
      </c>
      <c r="F445" s="19"/>
      <c r="G445" s="19"/>
      <c r="H445" s="94"/>
      <c r="I445" s="94">
        <f t="shared" si="7"/>
        <v>0</v>
      </c>
      <c r="J445" s="17" t="s">
        <v>381</v>
      </c>
      <c r="K445" s="117" t="s">
        <v>382</v>
      </c>
      <c r="L445" s="154"/>
      <c r="M445" s="155"/>
      <c r="R445" s="1"/>
    </row>
    <row r="446" spans="1:18" ht="30" x14ac:dyDescent="0.25">
      <c r="A446" s="121">
        <v>137</v>
      </c>
      <c r="B446" s="73" t="s">
        <v>674</v>
      </c>
      <c r="C446" s="121"/>
      <c r="D446" s="23" t="s">
        <v>10</v>
      </c>
      <c r="E446" s="121">
        <v>1</v>
      </c>
      <c r="F446" s="19"/>
      <c r="G446" s="19"/>
      <c r="H446" s="94"/>
      <c r="I446" s="94">
        <f t="shared" si="7"/>
        <v>0</v>
      </c>
      <c r="J446" s="17" t="s">
        <v>381</v>
      </c>
      <c r="K446" s="117" t="s">
        <v>382</v>
      </c>
      <c r="L446" s="154"/>
      <c r="M446" s="155"/>
      <c r="R446" s="1"/>
    </row>
    <row r="447" spans="1:18" ht="15.75" x14ac:dyDescent="0.25">
      <c r="A447" s="121">
        <v>138</v>
      </c>
      <c r="B447" s="73" t="s">
        <v>675</v>
      </c>
      <c r="C447" s="121"/>
      <c r="D447" s="23" t="s">
        <v>10</v>
      </c>
      <c r="E447" s="121">
        <v>3</v>
      </c>
      <c r="F447" s="19"/>
      <c r="G447" s="19"/>
      <c r="H447" s="94"/>
      <c r="I447" s="94">
        <f t="shared" si="7"/>
        <v>0</v>
      </c>
      <c r="J447" s="17" t="s">
        <v>381</v>
      </c>
      <c r="K447" s="117" t="s">
        <v>382</v>
      </c>
      <c r="L447" s="154"/>
      <c r="M447" s="155"/>
      <c r="R447" s="1"/>
    </row>
    <row r="448" spans="1:18" ht="18" x14ac:dyDescent="0.25">
      <c r="A448" s="74">
        <v>139</v>
      </c>
      <c r="B448" s="75" t="s">
        <v>845</v>
      </c>
      <c r="C448" s="76" t="s">
        <v>676</v>
      </c>
      <c r="D448" s="23" t="s">
        <v>10</v>
      </c>
      <c r="E448" s="77">
        <v>50</v>
      </c>
      <c r="F448" s="19"/>
      <c r="G448" s="19"/>
      <c r="H448" s="94"/>
      <c r="I448" s="94">
        <f t="shared" si="7"/>
        <v>0</v>
      </c>
      <c r="J448" s="17" t="s">
        <v>381</v>
      </c>
      <c r="K448" s="117" t="s">
        <v>382</v>
      </c>
      <c r="L448" s="154" t="s">
        <v>486</v>
      </c>
      <c r="M448" s="163" t="s">
        <v>383</v>
      </c>
      <c r="R448" s="1"/>
    </row>
    <row r="449" spans="1:18" ht="15.75" x14ac:dyDescent="0.25">
      <c r="A449" s="121">
        <v>140</v>
      </c>
      <c r="B449" s="78" t="s">
        <v>791</v>
      </c>
      <c r="C449" s="79"/>
      <c r="D449" s="23" t="s">
        <v>10</v>
      </c>
      <c r="E449" s="79">
        <v>35</v>
      </c>
      <c r="F449" s="19"/>
      <c r="G449" s="19"/>
      <c r="H449" s="94"/>
      <c r="I449" s="94">
        <f t="shared" si="7"/>
        <v>0</v>
      </c>
      <c r="J449" s="17" t="s">
        <v>381</v>
      </c>
      <c r="K449" s="117" t="s">
        <v>382</v>
      </c>
      <c r="L449" s="154"/>
      <c r="M449" s="163"/>
      <c r="R449" s="1"/>
    </row>
    <row r="450" spans="1:18" ht="15.75" x14ac:dyDescent="0.25">
      <c r="A450" s="121">
        <v>141</v>
      </c>
      <c r="B450" s="80" t="s">
        <v>792</v>
      </c>
      <c r="C450" s="81"/>
      <c r="D450" s="23" t="s">
        <v>10</v>
      </c>
      <c r="E450" s="81">
        <v>20</v>
      </c>
      <c r="F450" s="19"/>
      <c r="G450" s="19"/>
      <c r="H450" s="94"/>
      <c r="I450" s="94">
        <f t="shared" si="7"/>
        <v>0</v>
      </c>
      <c r="J450" s="17" t="s">
        <v>381</v>
      </c>
      <c r="K450" s="117" t="s">
        <v>382</v>
      </c>
      <c r="L450" s="154"/>
      <c r="M450" s="163"/>
      <c r="R450" s="1"/>
    </row>
    <row r="451" spans="1:18" ht="15.75" x14ac:dyDescent="0.25">
      <c r="A451" s="121">
        <v>142</v>
      </c>
      <c r="B451" s="80" t="s">
        <v>793</v>
      </c>
      <c r="C451" s="81" t="s">
        <v>677</v>
      </c>
      <c r="D451" s="23" t="s">
        <v>10</v>
      </c>
      <c r="E451" s="81">
        <v>3</v>
      </c>
      <c r="F451" s="19"/>
      <c r="G451" s="19"/>
      <c r="H451" s="94"/>
      <c r="I451" s="94">
        <f t="shared" si="7"/>
        <v>0</v>
      </c>
      <c r="J451" s="17" t="s">
        <v>381</v>
      </c>
      <c r="K451" s="117" t="s">
        <v>382</v>
      </c>
      <c r="L451" s="154"/>
      <c r="M451" s="163"/>
      <c r="R451" s="1"/>
    </row>
    <row r="452" spans="1:18" ht="15.75" x14ac:dyDescent="0.25">
      <c r="A452" s="121">
        <v>143</v>
      </c>
      <c r="B452" s="80" t="s">
        <v>794</v>
      </c>
      <c r="C452" s="81" t="s">
        <v>678</v>
      </c>
      <c r="D452" s="23" t="s">
        <v>10</v>
      </c>
      <c r="E452" s="81">
        <v>32</v>
      </c>
      <c r="F452" s="19"/>
      <c r="G452" s="19"/>
      <c r="H452" s="94"/>
      <c r="I452" s="94">
        <f t="shared" si="7"/>
        <v>0</v>
      </c>
      <c r="J452" s="17" t="s">
        <v>381</v>
      </c>
      <c r="K452" s="117" t="s">
        <v>382</v>
      </c>
      <c r="L452" s="154"/>
      <c r="M452" s="163"/>
      <c r="R452" s="1"/>
    </row>
    <row r="453" spans="1:18" ht="15.75" x14ac:dyDescent="0.25">
      <c r="A453" s="121">
        <v>144</v>
      </c>
      <c r="B453" s="82" t="s">
        <v>795</v>
      </c>
      <c r="C453" s="81"/>
      <c r="D453" s="23" t="s">
        <v>10</v>
      </c>
      <c r="E453" s="81">
        <v>6</v>
      </c>
      <c r="F453" s="19"/>
      <c r="G453" s="19"/>
      <c r="H453" s="94"/>
      <c r="I453" s="94">
        <f t="shared" si="7"/>
        <v>0</v>
      </c>
      <c r="J453" s="17" t="s">
        <v>381</v>
      </c>
      <c r="K453" s="117" t="s">
        <v>382</v>
      </c>
      <c r="L453" s="154"/>
      <c r="M453" s="163"/>
      <c r="R453" s="1"/>
    </row>
    <row r="454" spans="1:18" ht="15.75" x14ac:dyDescent="0.25">
      <c r="A454" s="121">
        <v>145</v>
      </c>
      <c r="B454" s="80" t="s">
        <v>796</v>
      </c>
      <c r="C454" s="81" t="s">
        <v>679</v>
      </c>
      <c r="D454" s="23" t="s">
        <v>10</v>
      </c>
      <c r="E454" s="81">
        <v>30</v>
      </c>
      <c r="F454" s="19"/>
      <c r="G454" s="19"/>
      <c r="H454" s="94"/>
      <c r="I454" s="94">
        <f t="shared" si="7"/>
        <v>0</v>
      </c>
      <c r="J454" s="17" t="s">
        <v>381</v>
      </c>
      <c r="K454" s="117" t="s">
        <v>382</v>
      </c>
      <c r="L454" s="154" t="s">
        <v>486</v>
      </c>
      <c r="M454" s="155" t="s">
        <v>383</v>
      </c>
      <c r="R454" s="1"/>
    </row>
    <row r="455" spans="1:18" ht="15.75" x14ac:dyDescent="0.25">
      <c r="A455" s="121">
        <v>146</v>
      </c>
      <c r="B455" s="80" t="s">
        <v>796</v>
      </c>
      <c r="C455" s="81" t="s">
        <v>680</v>
      </c>
      <c r="D455" s="23" t="s">
        <v>10</v>
      </c>
      <c r="E455" s="81">
        <v>20</v>
      </c>
      <c r="F455" s="19"/>
      <c r="G455" s="19"/>
      <c r="H455" s="94"/>
      <c r="I455" s="94">
        <f t="shared" si="7"/>
        <v>0</v>
      </c>
      <c r="J455" s="17" t="s">
        <v>381</v>
      </c>
      <c r="K455" s="117" t="s">
        <v>382</v>
      </c>
      <c r="L455" s="154"/>
      <c r="M455" s="155"/>
      <c r="R455" s="1"/>
    </row>
    <row r="456" spans="1:18" ht="15.75" x14ac:dyDescent="0.25">
      <c r="A456" s="121">
        <v>147</v>
      </c>
      <c r="B456" s="80" t="s">
        <v>797</v>
      </c>
      <c r="C456" s="81" t="s">
        <v>681</v>
      </c>
      <c r="D456" s="23" t="s">
        <v>10</v>
      </c>
      <c r="E456" s="81">
        <v>20</v>
      </c>
      <c r="F456" s="19"/>
      <c r="G456" s="19"/>
      <c r="H456" s="94"/>
      <c r="I456" s="94">
        <f t="shared" si="7"/>
        <v>0</v>
      </c>
      <c r="J456" s="17" t="s">
        <v>381</v>
      </c>
      <c r="K456" s="117" t="s">
        <v>382</v>
      </c>
      <c r="L456" s="154"/>
      <c r="M456" s="155"/>
      <c r="R456" s="1"/>
    </row>
    <row r="457" spans="1:18" ht="15.75" x14ac:dyDescent="0.25">
      <c r="A457" s="121">
        <v>148</v>
      </c>
      <c r="B457" s="80" t="s">
        <v>798</v>
      </c>
      <c r="C457" s="81"/>
      <c r="D457" s="23" t="s">
        <v>10</v>
      </c>
      <c r="E457" s="81">
        <v>20</v>
      </c>
      <c r="F457" s="19"/>
      <c r="G457" s="19"/>
      <c r="H457" s="94"/>
      <c r="I457" s="94">
        <f t="shared" si="7"/>
        <v>0</v>
      </c>
      <c r="J457" s="17" t="s">
        <v>381</v>
      </c>
      <c r="K457" s="117" t="s">
        <v>382</v>
      </c>
      <c r="L457" s="154"/>
      <c r="M457" s="155"/>
      <c r="R457" s="1"/>
    </row>
    <row r="458" spans="1:18" ht="15.75" x14ac:dyDescent="0.25">
      <c r="A458" s="121">
        <v>149</v>
      </c>
      <c r="B458" s="80" t="s">
        <v>799</v>
      </c>
      <c r="C458" s="81"/>
      <c r="D458" s="23" t="s">
        <v>10</v>
      </c>
      <c r="E458" s="81">
        <v>1</v>
      </c>
      <c r="F458" s="19"/>
      <c r="G458" s="19"/>
      <c r="H458" s="94"/>
      <c r="I458" s="94">
        <f t="shared" si="7"/>
        <v>0</v>
      </c>
      <c r="J458" s="17" t="s">
        <v>381</v>
      </c>
      <c r="K458" s="117" t="s">
        <v>382</v>
      </c>
      <c r="L458" s="154"/>
      <c r="M458" s="155"/>
      <c r="R458" s="1"/>
    </row>
    <row r="459" spans="1:18" ht="15.75" x14ac:dyDescent="0.25">
      <c r="A459" s="121">
        <v>150</v>
      </c>
      <c r="B459" s="83" t="s">
        <v>800</v>
      </c>
      <c r="C459" s="24" t="s">
        <v>682</v>
      </c>
      <c r="D459" s="23" t="s">
        <v>10</v>
      </c>
      <c r="E459" s="24">
        <v>5</v>
      </c>
      <c r="F459" s="19"/>
      <c r="G459" s="19"/>
      <c r="H459" s="94"/>
      <c r="I459" s="94">
        <f t="shared" si="7"/>
        <v>0</v>
      </c>
      <c r="J459" s="17" t="s">
        <v>381</v>
      </c>
      <c r="K459" s="117" t="s">
        <v>382</v>
      </c>
      <c r="L459" s="154"/>
      <c r="M459" s="155"/>
      <c r="R459" s="1"/>
    </row>
    <row r="460" spans="1:18" ht="15.75" x14ac:dyDescent="0.25">
      <c r="A460" s="121">
        <v>151</v>
      </c>
      <c r="B460" s="83" t="s">
        <v>800</v>
      </c>
      <c r="C460" s="24" t="s">
        <v>683</v>
      </c>
      <c r="D460" s="23" t="s">
        <v>10</v>
      </c>
      <c r="E460" s="24">
        <v>10</v>
      </c>
      <c r="F460" s="19"/>
      <c r="G460" s="19"/>
      <c r="H460" s="94"/>
      <c r="I460" s="94">
        <f t="shared" si="7"/>
        <v>0</v>
      </c>
      <c r="J460" s="17" t="s">
        <v>381</v>
      </c>
      <c r="K460" s="117" t="s">
        <v>382</v>
      </c>
      <c r="L460" s="154"/>
      <c r="M460" s="155"/>
      <c r="R460" s="1"/>
    </row>
    <row r="461" spans="1:18" ht="15.75" x14ac:dyDescent="0.25">
      <c r="A461" s="121">
        <v>152</v>
      </c>
      <c r="B461" s="83" t="s">
        <v>800</v>
      </c>
      <c r="C461" s="24" t="s">
        <v>684</v>
      </c>
      <c r="D461" s="23" t="s">
        <v>10</v>
      </c>
      <c r="E461" s="24">
        <v>2</v>
      </c>
      <c r="F461" s="19"/>
      <c r="G461" s="19"/>
      <c r="H461" s="94"/>
      <c r="I461" s="94">
        <f t="shared" si="7"/>
        <v>0</v>
      </c>
      <c r="J461" s="17" t="s">
        <v>381</v>
      </c>
      <c r="K461" s="117" t="s">
        <v>382</v>
      </c>
      <c r="L461" s="154"/>
      <c r="M461" s="155"/>
      <c r="R461" s="1"/>
    </row>
    <row r="462" spans="1:18" ht="15.75" x14ac:dyDescent="0.25">
      <c r="A462" s="121">
        <v>153</v>
      </c>
      <c r="B462" s="56" t="s">
        <v>801</v>
      </c>
      <c r="C462" s="24" t="s">
        <v>685</v>
      </c>
      <c r="D462" s="23" t="s">
        <v>10</v>
      </c>
      <c r="E462" s="24">
        <v>4</v>
      </c>
      <c r="F462" s="19"/>
      <c r="G462" s="19"/>
      <c r="H462" s="94"/>
      <c r="I462" s="94">
        <f t="shared" si="7"/>
        <v>0</v>
      </c>
      <c r="J462" s="17" t="s">
        <v>381</v>
      </c>
      <c r="K462" s="117" t="s">
        <v>382</v>
      </c>
      <c r="L462" s="154"/>
      <c r="M462" s="155"/>
      <c r="R462" s="1"/>
    </row>
    <row r="463" spans="1:18" ht="15.75" x14ac:dyDescent="0.25">
      <c r="A463" s="121">
        <v>154</v>
      </c>
      <c r="B463" s="56" t="s">
        <v>802</v>
      </c>
      <c r="C463" s="24" t="s">
        <v>686</v>
      </c>
      <c r="D463" s="23" t="s">
        <v>10</v>
      </c>
      <c r="E463" s="24">
        <v>7</v>
      </c>
      <c r="F463" s="19"/>
      <c r="G463" s="19"/>
      <c r="H463" s="94"/>
      <c r="I463" s="94">
        <f t="shared" si="7"/>
        <v>0</v>
      </c>
      <c r="J463" s="17" t="s">
        <v>381</v>
      </c>
      <c r="K463" s="117" t="s">
        <v>382</v>
      </c>
      <c r="L463" s="154"/>
      <c r="M463" s="155"/>
      <c r="R463" s="1"/>
    </row>
    <row r="464" spans="1:18" ht="15.75" x14ac:dyDescent="0.25">
      <c r="A464" s="121">
        <v>155</v>
      </c>
      <c r="B464" s="56" t="s">
        <v>803</v>
      </c>
      <c r="C464" s="24" t="s">
        <v>687</v>
      </c>
      <c r="D464" s="23" t="s">
        <v>10</v>
      </c>
      <c r="E464" s="24">
        <v>3</v>
      </c>
      <c r="F464" s="19"/>
      <c r="G464" s="19"/>
      <c r="H464" s="94"/>
      <c r="I464" s="94">
        <f t="shared" si="7"/>
        <v>0</v>
      </c>
      <c r="J464" s="17" t="s">
        <v>381</v>
      </c>
      <c r="K464" s="117" t="s">
        <v>382</v>
      </c>
      <c r="L464" s="154"/>
      <c r="M464" s="155"/>
      <c r="R464" s="1"/>
    </row>
    <row r="465" spans="1:18" ht="15.75" x14ac:dyDescent="0.25">
      <c r="A465" s="121">
        <v>156</v>
      </c>
      <c r="B465" s="22" t="s">
        <v>804</v>
      </c>
      <c r="C465" s="24" t="s">
        <v>688</v>
      </c>
      <c r="D465" s="23" t="s">
        <v>10</v>
      </c>
      <c r="E465" s="24">
        <v>2</v>
      </c>
      <c r="F465" s="19"/>
      <c r="G465" s="19"/>
      <c r="H465" s="94"/>
      <c r="I465" s="94">
        <f t="shared" si="7"/>
        <v>0</v>
      </c>
      <c r="J465" s="17" t="s">
        <v>381</v>
      </c>
      <c r="K465" s="117" t="s">
        <v>382</v>
      </c>
      <c r="L465" s="154"/>
      <c r="M465" s="155"/>
      <c r="R465" s="1"/>
    </row>
    <row r="466" spans="1:18" ht="15.75" x14ac:dyDescent="0.25">
      <c r="A466" s="121">
        <v>157</v>
      </c>
      <c r="B466" s="56" t="s">
        <v>805</v>
      </c>
      <c r="C466" s="24" t="s">
        <v>689</v>
      </c>
      <c r="D466" s="23" t="s">
        <v>10</v>
      </c>
      <c r="E466" s="24">
        <v>2</v>
      </c>
      <c r="F466" s="19"/>
      <c r="G466" s="19"/>
      <c r="H466" s="94"/>
      <c r="I466" s="94">
        <f t="shared" si="7"/>
        <v>0</v>
      </c>
      <c r="J466" s="17" t="s">
        <v>381</v>
      </c>
      <c r="K466" s="117" t="s">
        <v>382</v>
      </c>
      <c r="L466" s="154"/>
      <c r="M466" s="155"/>
      <c r="R466" s="1"/>
    </row>
    <row r="467" spans="1:18" ht="15.75" x14ac:dyDescent="0.25">
      <c r="A467" s="121">
        <v>158</v>
      </c>
      <c r="B467" s="56" t="s">
        <v>806</v>
      </c>
      <c r="C467" s="24" t="s">
        <v>690</v>
      </c>
      <c r="D467" s="23" t="s">
        <v>10</v>
      </c>
      <c r="E467" s="24">
        <v>3</v>
      </c>
      <c r="F467" s="19"/>
      <c r="G467" s="19"/>
      <c r="H467" s="94"/>
      <c r="I467" s="94">
        <f t="shared" si="7"/>
        <v>0</v>
      </c>
      <c r="J467" s="17" t="s">
        <v>381</v>
      </c>
      <c r="K467" s="117" t="s">
        <v>382</v>
      </c>
      <c r="L467" s="154"/>
      <c r="M467" s="155"/>
      <c r="R467" s="1"/>
    </row>
    <row r="468" spans="1:18" ht="15.75" x14ac:dyDescent="0.25">
      <c r="A468" s="121">
        <v>159</v>
      </c>
      <c r="B468" s="49" t="s">
        <v>807</v>
      </c>
      <c r="C468" s="120" t="s">
        <v>691</v>
      </c>
      <c r="D468" s="23" t="s">
        <v>10</v>
      </c>
      <c r="E468" s="121">
        <v>230</v>
      </c>
      <c r="F468" s="19"/>
      <c r="G468" s="19"/>
      <c r="H468" s="94"/>
      <c r="I468" s="94">
        <f t="shared" si="7"/>
        <v>0</v>
      </c>
      <c r="J468" s="17" t="s">
        <v>381</v>
      </c>
      <c r="K468" s="117" t="s">
        <v>382</v>
      </c>
      <c r="L468" s="154"/>
      <c r="M468" s="155"/>
      <c r="R468" s="1"/>
    </row>
    <row r="469" spans="1:18" ht="15.75" x14ac:dyDescent="0.25">
      <c r="A469" s="121">
        <v>160</v>
      </c>
      <c r="B469" s="49" t="s">
        <v>808</v>
      </c>
      <c r="C469" s="120" t="s">
        <v>692</v>
      </c>
      <c r="D469" s="23" t="s">
        <v>10</v>
      </c>
      <c r="E469" s="121">
        <v>48</v>
      </c>
      <c r="F469" s="19"/>
      <c r="G469" s="19"/>
      <c r="H469" s="94"/>
      <c r="I469" s="94">
        <f t="shared" si="7"/>
        <v>0</v>
      </c>
      <c r="J469" s="17" t="s">
        <v>381</v>
      </c>
      <c r="K469" s="117" t="s">
        <v>382</v>
      </c>
      <c r="L469" s="154"/>
      <c r="M469" s="155"/>
      <c r="R469" s="1"/>
    </row>
    <row r="470" spans="1:18" ht="15.75" x14ac:dyDescent="0.25">
      <c r="A470" s="121">
        <v>161</v>
      </c>
      <c r="B470" s="49" t="s">
        <v>808</v>
      </c>
      <c r="C470" s="120" t="s">
        <v>693</v>
      </c>
      <c r="D470" s="23" t="s">
        <v>10</v>
      </c>
      <c r="E470" s="121">
        <v>12</v>
      </c>
      <c r="F470" s="19"/>
      <c r="G470" s="19"/>
      <c r="H470" s="94"/>
      <c r="I470" s="94">
        <f t="shared" si="7"/>
        <v>0</v>
      </c>
      <c r="J470" s="17" t="s">
        <v>381</v>
      </c>
      <c r="K470" s="117" t="s">
        <v>382</v>
      </c>
      <c r="L470" s="154"/>
      <c r="M470" s="155"/>
      <c r="R470" s="1"/>
    </row>
    <row r="471" spans="1:18" ht="15.75" x14ac:dyDescent="0.25">
      <c r="A471" s="121">
        <v>162</v>
      </c>
      <c r="B471" s="49" t="s">
        <v>809</v>
      </c>
      <c r="C471" s="120" t="s">
        <v>694</v>
      </c>
      <c r="D471" s="23" t="s">
        <v>10</v>
      </c>
      <c r="E471" s="121">
        <v>2</v>
      </c>
      <c r="F471" s="19"/>
      <c r="G471" s="19"/>
      <c r="H471" s="94"/>
      <c r="I471" s="94">
        <f t="shared" si="7"/>
        <v>0</v>
      </c>
      <c r="J471" s="17" t="s">
        <v>381</v>
      </c>
      <c r="K471" s="117" t="s">
        <v>382</v>
      </c>
      <c r="L471" s="154"/>
      <c r="M471" s="155"/>
      <c r="R471" s="1"/>
    </row>
    <row r="472" spans="1:18" ht="15.75" x14ac:dyDescent="0.25">
      <c r="A472" s="121">
        <v>163</v>
      </c>
      <c r="B472" s="49" t="s">
        <v>810</v>
      </c>
      <c r="C472" s="120" t="s">
        <v>695</v>
      </c>
      <c r="D472" s="23" t="s">
        <v>10</v>
      </c>
      <c r="E472" s="121">
        <v>10</v>
      </c>
      <c r="F472" s="19"/>
      <c r="G472" s="19"/>
      <c r="H472" s="94"/>
      <c r="I472" s="94">
        <f t="shared" si="7"/>
        <v>0</v>
      </c>
      <c r="J472" s="17" t="s">
        <v>381</v>
      </c>
      <c r="K472" s="117" t="s">
        <v>382</v>
      </c>
      <c r="L472" s="154" t="s">
        <v>486</v>
      </c>
      <c r="M472" s="163" t="s">
        <v>383</v>
      </c>
      <c r="R472" s="1"/>
    </row>
    <row r="473" spans="1:18" ht="15.75" x14ac:dyDescent="0.25">
      <c r="A473" s="121">
        <v>164</v>
      </c>
      <c r="B473" s="80" t="s">
        <v>797</v>
      </c>
      <c r="C473" s="81" t="s">
        <v>696</v>
      </c>
      <c r="D473" s="23" t="s">
        <v>10</v>
      </c>
      <c r="E473" s="81">
        <v>20</v>
      </c>
      <c r="F473" s="19"/>
      <c r="G473" s="19"/>
      <c r="H473" s="94"/>
      <c r="I473" s="94">
        <f t="shared" si="7"/>
        <v>0</v>
      </c>
      <c r="J473" s="17" t="s">
        <v>381</v>
      </c>
      <c r="K473" s="117" t="s">
        <v>382</v>
      </c>
      <c r="L473" s="154"/>
      <c r="M473" s="163"/>
      <c r="R473" s="1"/>
    </row>
    <row r="474" spans="1:18" ht="15.75" x14ac:dyDescent="0.25">
      <c r="A474" s="121">
        <v>165</v>
      </c>
      <c r="B474" s="84" t="s">
        <v>697</v>
      </c>
      <c r="C474" s="84"/>
      <c r="D474" s="23"/>
      <c r="E474" s="84"/>
      <c r="F474" s="19"/>
      <c r="G474" s="19"/>
      <c r="H474" s="94"/>
      <c r="I474" s="94">
        <f t="shared" si="7"/>
        <v>0</v>
      </c>
      <c r="J474" s="17" t="s">
        <v>381</v>
      </c>
      <c r="K474" s="117" t="s">
        <v>382</v>
      </c>
      <c r="L474" s="154"/>
      <c r="M474" s="163"/>
      <c r="R474" s="1"/>
    </row>
    <row r="475" spans="1:18" ht="15.75" x14ac:dyDescent="0.25">
      <c r="A475" s="121">
        <v>166</v>
      </c>
      <c r="B475" s="51" t="s">
        <v>811</v>
      </c>
      <c r="C475" s="113" t="s">
        <v>698</v>
      </c>
      <c r="D475" s="23" t="s">
        <v>10</v>
      </c>
      <c r="E475" s="50">
        <v>250</v>
      </c>
      <c r="F475" s="19"/>
      <c r="G475" s="19"/>
      <c r="H475" s="94"/>
      <c r="I475" s="94">
        <f t="shared" si="7"/>
        <v>0</v>
      </c>
      <c r="J475" s="17" t="s">
        <v>381</v>
      </c>
      <c r="K475" s="117" t="s">
        <v>382</v>
      </c>
      <c r="L475" s="154"/>
      <c r="M475" s="163"/>
      <c r="R475" s="1"/>
    </row>
    <row r="476" spans="1:18" ht="15.75" x14ac:dyDescent="0.25">
      <c r="A476" s="121">
        <v>167</v>
      </c>
      <c r="B476" s="51" t="s">
        <v>812</v>
      </c>
      <c r="C476" s="113" t="s">
        <v>699</v>
      </c>
      <c r="D476" s="23" t="s">
        <v>10</v>
      </c>
      <c r="E476" s="50">
        <v>250</v>
      </c>
      <c r="F476" s="19"/>
      <c r="G476" s="19"/>
      <c r="H476" s="94"/>
      <c r="I476" s="94">
        <f t="shared" si="7"/>
        <v>0</v>
      </c>
      <c r="J476" s="17" t="s">
        <v>381</v>
      </c>
      <c r="K476" s="117" t="s">
        <v>382</v>
      </c>
      <c r="L476" s="154"/>
      <c r="M476" s="163"/>
      <c r="R476" s="1"/>
    </row>
    <row r="477" spans="1:18" ht="15.75" x14ac:dyDescent="0.25">
      <c r="A477" s="121">
        <v>168</v>
      </c>
      <c r="B477" s="51" t="s">
        <v>811</v>
      </c>
      <c r="C477" s="113" t="s">
        <v>700</v>
      </c>
      <c r="D477" s="23" t="s">
        <v>10</v>
      </c>
      <c r="E477" s="50">
        <v>168</v>
      </c>
      <c r="F477" s="19"/>
      <c r="G477" s="19"/>
      <c r="H477" s="94"/>
      <c r="I477" s="94">
        <f t="shared" si="7"/>
        <v>0</v>
      </c>
      <c r="J477" s="17" t="s">
        <v>381</v>
      </c>
      <c r="K477" s="117" t="s">
        <v>382</v>
      </c>
      <c r="L477" s="154"/>
      <c r="M477" s="163"/>
      <c r="R477" s="1"/>
    </row>
    <row r="478" spans="1:18" ht="15.75" x14ac:dyDescent="0.25">
      <c r="A478" s="121">
        <v>169</v>
      </c>
      <c r="B478" s="51" t="s">
        <v>811</v>
      </c>
      <c r="C478" s="113" t="s">
        <v>701</v>
      </c>
      <c r="D478" s="23" t="s">
        <v>10</v>
      </c>
      <c r="E478" s="50">
        <v>168</v>
      </c>
      <c r="F478" s="19"/>
      <c r="G478" s="19"/>
      <c r="H478" s="94"/>
      <c r="I478" s="94">
        <f t="shared" si="7"/>
        <v>0</v>
      </c>
      <c r="J478" s="17" t="s">
        <v>381</v>
      </c>
      <c r="K478" s="117" t="s">
        <v>382</v>
      </c>
      <c r="L478" s="154" t="s">
        <v>486</v>
      </c>
      <c r="M478" s="155" t="s">
        <v>383</v>
      </c>
      <c r="R478" s="1"/>
    </row>
    <row r="479" spans="1:18" ht="15.75" x14ac:dyDescent="0.25">
      <c r="A479" s="121">
        <v>170</v>
      </c>
      <c r="B479" s="51" t="s">
        <v>813</v>
      </c>
      <c r="C479" s="113" t="s">
        <v>702</v>
      </c>
      <c r="D479" s="23" t="s">
        <v>10</v>
      </c>
      <c r="E479" s="50">
        <v>2</v>
      </c>
      <c r="F479" s="19"/>
      <c r="G479" s="19"/>
      <c r="H479" s="94"/>
      <c r="I479" s="94">
        <f t="shared" si="7"/>
        <v>0</v>
      </c>
      <c r="J479" s="17" t="s">
        <v>381</v>
      </c>
      <c r="K479" s="117" t="s">
        <v>382</v>
      </c>
      <c r="L479" s="154"/>
      <c r="M479" s="155"/>
      <c r="R479" s="1"/>
    </row>
    <row r="480" spans="1:18" ht="15.75" x14ac:dyDescent="0.25">
      <c r="A480" s="121">
        <v>171</v>
      </c>
      <c r="B480" s="51" t="s">
        <v>814</v>
      </c>
      <c r="C480" s="113" t="s">
        <v>703</v>
      </c>
      <c r="D480" s="23" t="s">
        <v>10</v>
      </c>
      <c r="E480" s="50">
        <v>2</v>
      </c>
      <c r="F480" s="19"/>
      <c r="G480" s="19"/>
      <c r="H480" s="94"/>
      <c r="I480" s="94">
        <f t="shared" si="7"/>
        <v>0</v>
      </c>
      <c r="J480" s="17" t="s">
        <v>381</v>
      </c>
      <c r="K480" s="117" t="s">
        <v>382</v>
      </c>
      <c r="L480" s="154"/>
      <c r="M480" s="155"/>
      <c r="R480" s="1"/>
    </row>
    <row r="481" spans="1:18" ht="15.75" x14ac:dyDescent="0.25">
      <c r="A481" s="121">
        <v>172</v>
      </c>
      <c r="B481" s="51" t="s">
        <v>815</v>
      </c>
      <c r="C481" s="113" t="s">
        <v>704</v>
      </c>
      <c r="D481" s="23" t="s">
        <v>10</v>
      </c>
      <c r="E481" s="50">
        <v>2</v>
      </c>
      <c r="F481" s="19"/>
      <c r="G481" s="19"/>
      <c r="H481" s="94"/>
      <c r="I481" s="94">
        <f t="shared" si="7"/>
        <v>0</v>
      </c>
      <c r="J481" s="17" t="s">
        <v>381</v>
      </c>
      <c r="K481" s="117" t="s">
        <v>382</v>
      </c>
      <c r="L481" s="154"/>
      <c r="M481" s="155"/>
      <c r="R481" s="1"/>
    </row>
    <row r="482" spans="1:18" ht="15.75" x14ac:dyDescent="0.25">
      <c r="A482" s="121">
        <v>173</v>
      </c>
      <c r="B482" s="51" t="s">
        <v>816</v>
      </c>
      <c r="C482" s="113" t="s">
        <v>705</v>
      </c>
      <c r="D482" s="23" t="s">
        <v>10</v>
      </c>
      <c r="E482" s="50">
        <v>2</v>
      </c>
      <c r="F482" s="19"/>
      <c r="G482" s="19"/>
      <c r="H482" s="94"/>
      <c r="I482" s="94">
        <f t="shared" si="7"/>
        <v>0</v>
      </c>
      <c r="J482" s="17" t="s">
        <v>381</v>
      </c>
      <c r="K482" s="117" t="s">
        <v>382</v>
      </c>
      <c r="L482" s="154"/>
      <c r="M482" s="155"/>
      <c r="R482" s="1"/>
    </row>
    <row r="483" spans="1:18" ht="15.75" x14ac:dyDescent="0.25">
      <c r="A483" s="121">
        <v>174</v>
      </c>
      <c r="B483" s="51" t="s">
        <v>817</v>
      </c>
      <c r="C483" s="113" t="s">
        <v>706</v>
      </c>
      <c r="D483" s="23" t="s">
        <v>10</v>
      </c>
      <c r="E483" s="50">
        <v>2</v>
      </c>
      <c r="F483" s="19"/>
      <c r="G483" s="19"/>
      <c r="H483" s="94"/>
      <c r="I483" s="94">
        <f t="shared" ref="I483:I546" si="8">H483*E483</f>
        <v>0</v>
      </c>
      <c r="J483" s="17" t="s">
        <v>381</v>
      </c>
      <c r="K483" s="117" t="s">
        <v>382</v>
      </c>
      <c r="L483" s="154"/>
      <c r="M483" s="155"/>
      <c r="R483" s="1"/>
    </row>
    <row r="484" spans="1:18" ht="15.75" x14ac:dyDescent="0.25">
      <c r="A484" s="121">
        <v>175</v>
      </c>
      <c r="B484" s="51" t="s">
        <v>818</v>
      </c>
      <c r="C484" s="113" t="s">
        <v>707</v>
      </c>
      <c r="D484" s="23" t="s">
        <v>10</v>
      </c>
      <c r="E484" s="50">
        <v>2</v>
      </c>
      <c r="F484" s="19"/>
      <c r="G484" s="19"/>
      <c r="H484" s="94"/>
      <c r="I484" s="94">
        <f t="shared" si="8"/>
        <v>0</v>
      </c>
      <c r="J484" s="17" t="s">
        <v>381</v>
      </c>
      <c r="K484" s="117" t="s">
        <v>382</v>
      </c>
      <c r="L484" s="154"/>
      <c r="M484" s="155"/>
      <c r="R484" s="1"/>
    </row>
    <row r="485" spans="1:18" ht="15.75" x14ac:dyDescent="0.25">
      <c r="A485" s="121">
        <v>176</v>
      </c>
      <c r="B485" s="167" t="s">
        <v>819</v>
      </c>
      <c r="C485" s="113" t="s">
        <v>708</v>
      </c>
      <c r="D485" s="23" t="s">
        <v>10</v>
      </c>
      <c r="E485" s="50">
        <v>2</v>
      </c>
      <c r="F485" s="19"/>
      <c r="G485" s="19"/>
      <c r="H485" s="94"/>
      <c r="I485" s="94">
        <f t="shared" si="8"/>
        <v>0</v>
      </c>
      <c r="J485" s="17" t="s">
        <v>381</v>
      </c>
      <c r="K485" s="117" t="s">
        <v>382</v>
      </c>
      <c r="L485" s="154"/>
      <c r="M485" s="155"/>
      <c r="R485" s="1"/>
    </row>
    <row r="486" spans="1:18" ht="15.75" x14ac:dyDescent="0.25">
      <c r="A486" s="121">
        <v>177</v>
      </c>
      <c r="B486" s="167"/>
      <c r="C486" s="113" t="s">
        <v>709</v>
      </c>
      <c r="D486" s="23" t="s">
        <v>10</v>
      </c>
      <c r="E486" s="50">
        <v>2</v>
      </c>
      <c r="F486" s="19"/>
      <c r="G486" s="19"/>
      <c r="H486" s="94"/>
      <c r="I486" s="94">
        <f t="shared" si="8"/>
        <v>0</v>
      </c>
      <c r="J486" s="17" t="s">
        <v>381</v>
      </c>
      <c r="K486" s="117" t="s">
        <v>382</v>
      </c>
      <c r="L486" s="154"/>
      <c r="M486" s="155"/>
      <c r="R486" s="1"/>
    </row>
    <row r="487" spans="1:18" ht="15.75" x14ac:dyDescent="0.25">
      <c r="A487" s="121">
        <v>178</v>
      </c>
      <c r="B487" s="51" t="s">
        <v>820</v>
      </c>
      <c r="C487" s="113" t="s">
        <v>710</v>
      </c>
      <c r="D487" s="23" t="s">
        <v>10</v>
      </c>
      <c r="E487" s="50">
        <v>2</v>
      </c>
      <c r="F487" s="19"/>
      <c r="G487" s="19"/>
      <c r="H487" s="94"/>
      <c r="I487" s="94">
        <f t="shared" si="8"/>
        <v>0</v>
      </c>
      <c r="J487" s="17" t="s">
        <v>381</v>
      </c>
      <c r="K487" s="117" t="s">
        <v>382</v>
      </c>
      <c r="L487" s="154"/>
      <c r="M487" s="155"/>
      <c r="R487" s="1"/>
    </row>
    <row r="488" spans="1:18" ht="15.75" x14ac:dyDescent="0.25">
      <c r="A488" s="121">
        <v>179</v>
      </c>
      <c r="B488" s="51" t="s">
        <v>846</v>
      </c>
      <c r="C488" s="113" t="s">
        <v>711</v>
      </c>
      <c r="D488" s="23" t="s">
        <v>10</v>
      </c>
      <c r="E488" s="50">
        <v>1</v>
      </c>
      <c r="F488" s="19"/>
      <c r="G488" s="19"/>
      <c r="H488" s="94"/>
      <c r="I488" s="94">
        <f t="shared" si="8"/>
        <v>0</v>
      </c>
      <c r="J488" s="17" t="s">
        <v>381</v>
      </c>
      <c r="K488" s="117" t="s">
        <v>382</v>
      </c>
      <c r="L488" s="154"/>
      <c r="M488" s="155"/>
      <c r="R488" s="1"/>
    </row>
    <row r="489" spans="1:18" ht="15.75" x14ac:dyDescent="0.25">
      <c r="A489" s="121">
        <v>180</v>
      </c>
      <c r="B489" s="51" t="s">
        <v>821</v>
      </c>
      <c r="C489" s="113" t="s">
        <v>712</v>
      </c>
      <c r="D489" s="23" t="s">
        <v>10</v>
      </c>
      <c r="E489" s="50">
        <v>4</v>
      </c>
      <c r="F489" s="19"/>
      <c r="G489" s="19"/>
      <c r="H489" s="94"/>
      <c r="I489" s="94">
        <f t="shared" si="8"/>
        <v>0</v>
      </c>
      <c r="J489" s="17" t="s">
        <v>381</v>
      </c>
      <c r="K489" s="117" t="s">
        <v>382</v>
      </c>
      <c r="L489" s="154"/>
      <c r="M489" s="155"/>
      <c r="R489" s="1"/>
    </row>
    <row r="490" spans="1:18" ht="15.75" x14ac:dyDescent="0.25">
      <c r="A490" s="121">
        <v>181</v>
      </c>
      <c r="B490" s="51" t="s">
        <v>822</v>
      </c>
      <c r="C490" s="113" t="s">
        <v>713</v>
      </c>
      <c r="D490" s="23" t="s">
        <v>10</v>
      </c>
      <c r="E490" s="50">
        <v>1</v>
      </c>
      <c r="F490" s="19"/>
      <c r="G490" s="19"/>
      <c r="H490" s="94"/>
      <c r="I490" s="94">
        <f t="shared" si="8"/>
        <v>0</v>
      </c>
      <c r="J490" s="17" t="s">
        <v>381</v>
      </c>
      <c r="K490" s="117" t="s">
        <v>382</v>
      </c>
      <c r="L490" s="154"/>
      <c r="M490" s="155"/>
      <c r="R490" s="1"/>
    </row>
    <row r="491" spans="1:18" ht="15.75" x14ac:dyDescent="0.25">
      <c r="A491" s="121">
        <v>182</v>
      </c>
      <c r="B491" s="167" t="s">
        <v>823</v>
      </c>
      <c r="C491" s="113" t="s">
        <v>714</v>
      </c>
      <c r="D491" s="23" t="s">
        <v>10</v>
      </c>
      <c r="E491" s="50">
        <v>1</v>
      </c>
      <c r="F491" s="19"/>
      <c r="G491" s="19"/>
      <c r="H491" s="94"/>
      <c r="I491" s="94">
        <f t="shared" si="8"/>
        <v>0</v>
      </c>
      <c r="J491" s="17" t="s">
        <v>381</v>
      </c>
      <c r="K491" s="117" t="s">
        <v>382</v>
      </c>
      <c r="L491" s="154"/>
      <c r="M491" s="155"/>
      <c r="R491" s="1"/>
    </row>
    <row r="492" spans="1:18" ht="15.75" x14ac:dyDescent="0.25">
      <c r="A492" s="121">
        <v>183</v>
      </c>
      <c r="B492" s="167"/>
      <c r="C492" s="113" t="s">
        <v>714</v>
      </c>
      <c r="D492" s="23" t="s">
        <v>10</v>
      </c>
      <c r="E492" s="50">
        <v>1</v>
      </c>
      <c r="F492" s="19"/>
      <c r="G492" s="19"/>
      <c r="H492" s="94"/>
      <c r="I492" s="94">
        <f t="shared" si="8"/>
        <v>0</v>
      </c>
      <c r="J492" s="17" t="s">
        <v>381</v>
      </c>
      <c r="K492" s="117" t="s">
        <v>382</v>
      </c>
      <c r="L492" s="154"/>
      <c r="M492" s="155"/>
      <c r="R492" s="1"/>
    </row>
    <row r="493" spans="1:18" ht="15.75" x14ac:dyDescent="0.25">
      <c r="A493" s="121">
        <v>184</v>
      </c>
      <c r="B493" s="168" t="s">
        <v>824</v>
      </c>
      <c r="C493" s="113" t="s">
        <v>715</v>
      </c>
      <c r="D493" s="50" t="s">
        <v>837</v>
      </c>
      <c r="E493" s="50">
        <v>5</v>
      </c>
      <c r="F493" s="19"/>
      <c r="G493" s="19"/>
      <c r="H493" s="94"/>
      <c r="I493" s="94">
        <f t="shared" si="8"/>
        <v>0</v>
      </c>
      <c r="J493" s="17" t="s">
        <v>381</v>
      </c>
      <c r="K493" s="117" t="s">
        <v>382</v>
      </c>
      <c r="L493" s="154"/>
      <c r="M493" s="155"/>
      <c r="R493" s="1"/>
    </row>
    <row r="494" spans="1:18" ht="15.75" x14ac:dyDescent="0.25">
      <c r="A494" s="121">
        <v>185</v>
      </c>
      <c r="B494" s="169"/>
      <c r="C494" s="113" t="s">
        <v>716</v>
      </c>
      <c r="D494" s="50" t="s">
        <v>837</v>
      </c>
      <c r="E494" s="50">
        <v>5</v>
      </c>
      <c r="F494" s="19"/>
      <c r="G494" s="19"/>
      <c r="H494" s="94"/>
      <c r="I494" s="94">
        <f t="shared" si="8"/>
        <v>0</v>
      </c>
      <c r="J494" s="17" t="s">
        <v>381</v>
      </c>
      <c r="K494" s="117" t="s">
        <v>382</v>
      </c>
      <c r="L494" s="154"/>
      <c r="M494" s="155"/>
      <c r="R494" s="1"/>
    </row>
    <row r="495" spans="1:18" ht="15.75" x14ac:dyDescent="0.25">
      <c r="A495" s="121">
        <v>186</v>
      </c>
      <c r="B495" s="72" t="s">
        <v>717</v>
      </c>
      <c r="C495" s="9" t="s">
        <v>718</v>
      </c>
      <c r="D495" s="23" t="s">
        <v>10</v>
      </c>
      <c r="E495" s="9">
        <v>200</v>
      </c>
      <c r="F495" s="19"/>
      <c r="G495" s="19"/>
      <c r="H495" s="94"/>
      <c r="I495" s="94">
        <f t="shared" si="8"/>
        <v>0</v>
      </c>
      <c r="J495" s="17" t="s">
        <v>381</v>
      </c>
      <c r="K495" s="117" t="s">
        <v>382</v>
      </c>
      <c r="L495" s="154"/>
      <c r="M495" s="155"/>
      <c r="R495" s="1"/>
    </row>
    <row r="496" spans="1:18" ht="15.75" x14ac:dyDescent="0.25">
      <c r="A496" s="121">
        <v>187</v>
      </c>
      <c r="B496" s="72" t="s">
        <v>719</v>
      </c>
      <c r="C496" s="9" t="s">
        <v>720</v>
      </c>
      <c r="D496" s="23" t="s">
        <v>10</v>
      </c>
      <c r="E496" s="9">
        <v>2</v>
      </c>
      <c r="F496" s="19"/>
      <c r="G496" s="19"/>
      <c r="H496" s="94"/>
      <c r="I496" s="94">
        <f t="shared" si="8"/>
        <v>0</v>
      </c>
      <c r="J496" s="17" t="s">
        <v>381</v>
      </c>
      <c r="K496" s="117" t="s">
        <v>382</v>
      </c>
      <c r="L496" s="154" t="s">
        <v>486</v>
      </c>
      <c r="M496" s="163" t="s">
        <v>383</v>
      </c>
      <c r="R496" s="1"/>
    </row>
    <row r="497" spans="1:18" ht="15.75" x14ac:dyDescent="0.25">
      <c r="A497" s="121">
        <v>188</v>
      </c>
      <c r="B497" s="72" t="s">
        <v>721</v>
      </c>
      <c r="C497" s="9" t="s">
        <v>720</v>
      </c>
      <c r="D497" s="23" t="s">
        <v>10</v>
      </c>
      <c r="E497" s="9">
        <v>2</v>
      </c>
      <c r="F497" s="19"/>
      <c r="G497" s="19"/>
      <c r="H497" s="94"/>
      <c r="I497" s="94">
        <f t="shared" si="8"/>
        <v>0</v>
      </c>
      <c r="J497" s="17" t="s">
        <v>381</v>
      </c>
      <c r="K497" s="117" t="s">
        <v>382</v>
      </c>
      <c r="L497" s="154"/>
      <c r="M497" s="163"/>
      <c r="R497" s="1"/>
    </row>
    <row r="498" spans="1:18" ht="15.75" x14ac:dyDescent="0.25">
      <c r="A498" s="121">
        <v>189</v>
      </c>
      <c r="B498" s="72" t="s">
        <v>722</v>
      </c>
      <c r="C498" s="9" t="s">
        <v>720</v>
      </c>
      <c r="D498" s="23" t="s">
        <v>10</v>
      </c>
      <c r="E498" s="9">
        <v>2</v>
      </c>
      <c r="F498" s="19"/>
      <c r="G498" s="19"/>
      <c r="H498" s="94"/>
      <c r="I498" s="94">
        <f t="shared" si="8"/>
        <v>0</v>
      </c>
      <c r="J498" s="17" t="s">
        <v>381</v>
      </c>
      <c r="K498" s="117" t="s">
        <v>382</v>
      </c>
      <c r="L498" s="154"/>
      <c r="M498" s="163"/>
      <c r="R498" s="1"/>
    </row>
    <row r="499" spans="1:18" ht="15.75" x14ac:dyDescent="0.25">
      <c r="A499" s="121">
        <v>190</v>
      </c>
      <c r="B499" s="72" t="s">
        <v>723</v>
      </c>
      <c r="C499" s="9" t="s">
        <v>724</v>
      </c>
      <c r="D499" s="23" t="s">
        <v>10</v>
      </c>
      <c r="E499" s="9">
        <v>4</v>
      </c>
      <c r="F499" s="19"/>
      <c r="G499" s="19"/>
      <c r="H499" s="94"/>
      <c r="I499" s="94">
        <f t="shared" si="8"/>
        <v>0</v>
      </c>
      <c r="J499" s="17" t="s">
        <v>381</v>
      </c>
      <c r="K499" s="117" t="s">
        <v>382</v>
      </c>
      <c r="L499" s="154"/>
      <c r="M499" s="163"/>
      <c r="R499" s="1"/>
    </row>
    <row r="500" spans="1:18" ht="15.75" x14ac:dyDescent="0.25">
      <c r="A500" s="121">
        <v>191</v>
      </c>
      <c r="B500" s="72" t="s">
        <v>725</v>
      </c>
      <c r="C500" s="9" t="s">
        <v>724</v>
      </c>
      <c r="D500" s="23" t="s">
        <v>10</v>
      </c>
      <c r="E500" s="9">
        <v>4</v>
      </c>
      <c r="F500" s="19"/>
      <c r="G500" s="19"/>
      <c r="H500" s="94"/>
      <c r="I500" s="94">
        <f t="shared" si="8"/>
        <v>0</v>
      </c>
      <c r="J500" s="17" t="s">
        <v>381</v>
      </c>
      <c r="K500" s="117" t="s">
        <v>382</v>
      </c>
      <c r="L500" s="154"/>
      <c r="M500" s="163"/>
      <c r="R500" s="1"/>
    </row>
    <row r="501" spans="1:18" ht="15.75" x14ac:dyDescent="0.25">
      <c r="A501" s="74">
        <v>192</v>
      </c>
      <c r="B501" s="85" t="s">
        <v>825</v>
      </c>
      <c r="C501" s="86"/>
      <c r="D501" s="58" t="s">
        <v>838</v>
      </c>
      <c r="E501" s="87">
        <v>55</v>
      </c>
      <c r="F501" s="19"/>
      <c r="G501" s="19"/>
      <c r="H501" s="94"/>
      <c r="I501" s="94">
        <f t="shared" si="8"/>
        <v>0</v>
      </c>
      <c r="J501" s="17" t="s">
        <v>381</v>
      </c>
      <c r="K501" s="117" t="s">
        <v>382</v>
      </c>
      <c r="L501" s="154"/>
      <c r="M501" s="163"/>
      <c r="R501" s="1"/>
    </row>
    <row r="502" spans="1:18" ht="15.75" x14ac:dyDescent="0.25">
      <c r="A502" s="74">
        <v>193</v>
      </c>
      <c r="B502" s="85" t="s">
        <v>726</v>
      </c>
      <c r="C502" s="86"/>
      <c r="D502" s="58" t="s">
        <v>838</v>
      </c>
      <c r="E502" s="87">
        <v>167</v>
      </c>
      <c r="F502" s="19"/>
      <c r="G502" s="19"/>
      <c r="H502" s="94"/>
      <c r="I502" s="94">
        <f t="shared" si="8"/>
        <v>0</v>
      </c>
      <c r="J502" s="17" t="s">
        <v>381</v>
      </c>
      <c r="K502" s="117" t="s">
        <v>382</v>
      </c>
      <c r="L502" s="154" t="s">
        <v>486</v>
      </c>
      <c r="M502" s="155" t="s">
        <v>383</v>
      </c>
      <c r="R502" s="1"/>
    </row>
    <row r="503" spans="1:18" ht="15.75" x14ac:dyDescent="0.25">
      <c r="A503" s="74">
        <v>194</v>
      </c>
      <c r="B503" s="88" t="s">
        <v>727</v>
      </c>
      <c r="C503" s="58"/>
      <c r="D503" s="58" t="s">
        <v>838</v>
      </c>
      <c r="E503" s="74">
        <v>60</v>
      </c>
      <c r="F503" s="19"/>
      <c r="G503" s="19"/>
      <c r="H503" s="94"/>
      <c r="I503" s="94">
        <f t="shared" si="8"/>
        <v>0</v>
      </c>
      <c r="J503" s="17" t="s">
        <v>381</v>
      </c>
      <c r="K503" s="117" t="s">
        <v>382</v>
      </c>
      <c r="L503" s="154"/>
      <c r="M503" s="155"/>
      <c r="R503" s="1"/>
    </row>
    <row r="504" spans="1:18" ht="15.75" x14ac:dyDescent="0.25">
      <c r="A504" s="74">
        <v>195</v>
      </c>
      <c r="B504" s="88" t="s">
        <v>728</v>
      </c>
      <c r="C504" s="58"/>
      <c r="D504" s="58" t="s">
        <v>838</v>
      </c>
      <c r="E504" s="74">
        <v>75</v>
      </c>
      <c r="F504" s="19"/>
      <c r="G504" s="19"/>
      <c r="H504" s="94"/>
      <c r="I504" s="94">
        <f t="shared" si="8"/>
        <v>0</v>
      </c>
      <c r="J504" s="17" t="s">
        <v>381</v>
      </c>
      <c r="K504" s="117" t="s">
        <v>382</v>
      </c>
      <c r="L504" s="154"/>
      <c r="M504" s="155"/>
      <c r="R504" s="1"/>
    </row>
    <row r="505" spans="1:18" ht="15.75" x14ac:dyDescent="0.25">
      <c r="A505" s="74">
        <v>196</v>
      </c>
      <c r="B505" s="88" t="s">
        <v>729</v>
      </c>
      <c r="C505" s="58"/>
      <c r="D505" s="58" t="s">
        <v>838</v>
      </c>
      <c r="E505" s="74">
        <v>50</v>
      </c>
      <c r="F505" s="19"/>
      <c r="G505" s="19"/>
      <c r="H505" s="94"/>
      <c r="I505" s="94">
        <f t="shared" si="8"/>
        <v>0</v>
      </c>
      <c r="J505" s="17" t="s">
        <v>381</v>
      </c>
      <c r="K505" s="117" t="s">
        <v>382</v>
      </c>
      <c r="L505" s="154"/>
      <c r="M505" s="155"/>
      <c r="R505" s="1"/>
    </row>
    <row r="506" spans="1:18" ht="16.5" x14ac:dyDescent="0.25">
      <c r="A506" s="74">
        <v>197</v>
      </c>
      <c r="B506" s="89" t="s">
        <v>847</v>
      </c>
      <c r="C506" s="90" t="s">
        <v>730</v>
      </c>
      <c r="D506" s="91" t="s">
        <v>374</v>
      </c>
      <c r="E506" s="91">
        <v>146</v>
      </c>
      <c r="F506" s="19"/>
      <c r="G506" s="19"/>
      <c r="H506" s="94"/>
      <c r="I506" s="94">
        <f t="shared" si="8"/>
        <v>0</v>
      </c>
      <c r="J506" s="17" t="s">
        <v>381</v>
      </c>
      <c r="K506" s="117" t="s">
        <v>382</v>
      </c>
      <c r="L506" s="154"/>
      <c r="M506" s="155"/>
      <c r="R506" s="1"/>
    </row>
    <row r="507" spans="1:18" ht="15.75" x14ac:dyDescent="0.25">
      <c r="A507" s="74">
        <v>198</v>
      </c>
      <c r="B507" s="89" t="s">
        <v>731</v>
      </c>
      <c r="C507" s="90" t="s">
        <v>732</v>
      </c>
      <c r="D507" s="91" t="s">
        <v>374</v>
      </c>
      <c r="E507" s="91">
        <v>60</v>
      </c>
      <c r="F507" s="19"/>
      <c r="G507" s="19"/>
      <c r="H507" s="94"/>
      <c r="I507" s="94">
        <f t="shared" si="8"/>
        <v>0</v>
      </c>
      <c r="J507" s="17" t="s">
        <v>381</v>
      </c>
      <c r="K507" s="117" t="s">
        <v>382</v>
      </c>
      <c r="L507" s="154"/>
      <c r="M507" s="155"/>
      <c r="R507" s="1"/>
    </row>
    <row r="508" spans="1:18" ht="15.75" x14ac:dyDescent="0.25">
      <c r="A508" s="74">
        <v>199</v>
      </c>
      <c r="B508" s="89" t="s">
        <v>731</v>
      </c>
      <c r="C508" s="90" t="s">
        <v>733</v>
      </c>
      <c r="D508" s="91" t="s">
        <v>374</v>
      </c>
      <c r="E508" s="91">
        <v>60</v>
      </c>
      <c r="F508" s="19"/>
      <c r="G508" s="19"/>
      <c r="H508" s="94"/>
      <c r="I508" s="94">
        <f t="shared" si="8"/>
        <v>0</v>
      </c>
      <c r="J508" s="17" t="s">
        <v>381</v>
      </c>
      <c r="K508" s="117" t="s">
        <v>382</v>
      </c>
      <c r="L508" s="154"/>
      <c r="M508" s="155"/>
      <c r="R508" s="1"/>
    </row>
    <row r="509" spans="1:18" ht="15.75" x14ac:dyDescent="0.25">
      <c r="A509" s="74">
        <v>200</v>
      </c>
      <c r="B509" s="89" t="s">
        <v>731</v>
      </c>
      <c r="C509" s="90" t="s">
        <v>734</v>
      </c>
      <c r="D509" s="91" t="s">
        <v>374</v>
      </c>
      <c r="E509" s="91">
        <v>60</v>
      </c>
      <c r="F509" s="19"/>
      <c r="G509" s="19"/>
      <c r="H509" s="94"/>
      <c r="I509" s="94">
        <f t="shared" si="8"/>
        <v>0</v>
      </c>
      <c r="J509" s="17" t="s">
        <v>381</v>
      </c>
      <c r="K509" s="117" t="s">
        <v>382</v>
      </c>
      <c r="L509" s="154"/>
      <c r="M509" s="155"/>
      <c r="R509" s="1"/>
    </row>
    <row r="510" spans="1:18" ht="15.75" x14ac:dyDescent="0.25">
      <c r="A510" s="74">
        <v>201</v>
      </c>
      <c r="B510" s="89" t="s">
        <v>735</v>
      </c>
      <c r="C510" s="90" t="s">
        <v>736</v>
      </c>
      <c r="D510" s="91" t="s">
        <v>374</v>
      </c>
      <c r="E510" s="91">
        <v>250</v>
      </c>
      <c r="F510" s="19"/>
      <c r="G510" s="19"/>
      <c r="H510" s="94"/>
      <c r="I510" s="94">
        <f t="shared" si="8"/>
        <v>0</v>
      </c>
      <c r="J510" s="17" t="s">
        <v>381</v>
      </c>
      <c r="K510" s="117" t="s">
        <v>382</v>
      </c>
      <c r="L510" s="154"/>
      <c r="M510" s="155"/>
      <c r="R510" s="1"/>
    </row>
    <row r="511" spans="1:18" ht="15.75" x14ac:dyDescent="0.25">
      <c r="A511" s="121">
        <v>202</v>
      </c>
      <c r="B511" s="164" t="s">
        <v>826</v>
      </c>
      <c r="C511" s="120" t="s">
        <v>737</v>
      </c>
      <c r="D511" s="165" t="s">
        <v>839</v>
      </c>
      <c r="E511" s="166">
        <v>20</v>
      </c>
      <c r="F511" s="19"/>
      <c r="G511" s="19"/>
      <c r="H511" s="94"/>
      <c r="I511" s="94">
        <f t="shared" si="8"/>
        <v>0</v>
      </c>
      <c r="J511" s="17" t="s">
        <v>381</v>
      </c>
      <c r="K511" s="117" t="s">
        <v>382</v>
      </c>
      <c r="L511" s="154"/>
      <c r="M511" s="155"/>
      <c r="R511" s="1"/>
    </row>
    <row r="512" spans="1:18" ht="15.75" x14ac:dyDescent="0.25">
      <c r="A512" s="121">
        <v>203</v>
      </c>
      <c r="B512" s="164"/>
      <c r="C512" s="120" t="s">
        <v>738</v>
      </c>
      <c r="D512" s="165"/>
      <c r="E512" s="166"/>
      <c r="F512" s="19"/>
      <c r="G512" s="19"/>
      <c r="H512" s="94"/>
      <c r="I512" s="94">
        <f t="shared" si="8"/>
        <v>0</v>
      </c>
      <c r="J512" s="17" t="s">
        <v>381</v>
      </c>
      <c r="K512" s="117" t="s">
        <v>382</v>
      </c>
      <c r="L512" s="154"/>
      <c r="M512" s="155"/>
      <c r="R512" s="1"/>
    </row>
    <row r="513" spans="1:18" ht="15.75" x14ac:dyDescent="0.25">
      <c r="A513" s="121">
        <v>204</v>
      </c>
      <c r="B513" s="164"/>
      <c r="C513" s="120" t="s">
        <v>739</v>
      </c>
      <c r="D513" s="165"/>
      <c r="E513" s="166"/>
      <c r="F513" s="19"/>
      <c r="G513" s="19"/>
      <c r="H513" s="94"/>
      <c r="I513" s="94">
        <f t="shared" si="8"/>
        <v>0</v>
      </c>
      <c r="J513" s="17" t="s">
        <v>381</v>
      </c>
      <c r="K513" s="117" t="s">
        <v>382</v>
      </c>
      <c r="L513" s="154"/>
      <c r="M513" s="155"/>
      <c r="R513" s="1"/>
    </row>
    <row r="514" spans="1:18" ht="15.75" x14ac:dyDescent="0.25">
      <c r="A514" s="121">
        <v>205</v>
      </c>
      <c r="B514" s="49" t="s">
        <v>810</v>
      </c>
      <c r="C514" s="120" t="s">
        <v>695</v>
      </c>
      <c r="D514" s="120" t="s">
        <v>839</v>
      </c>
      <c r="E514" s="121">
        <v>15</v>
      </c>
      <c r="F514" s="19"/>
      <c r="G514" s="19"/>
      <c r="H514" s="94"/>
      <c r="I514" s="94">
        <f t="shared" si="8"/>
        <v>0</v>
      </c>
      <c r="J514" s="17" t="s">
        <v>381</v>
      </c>
      <c r="K514" s="117" t="s">
        <v>382</v>
      </c>
      <c r="L514" s="154"/>
      <c r="M514" s="155"/>
      <c r="R514" s="1"/>
    </row>
    <row r="515" spans="1:18" ht="15.75" x14ac:dyDescent="0.25">
      <c r="A515" s="121">
        <v>206</v>
      </c>
      <c r="B515" s="4" t="s">
        <v>811</v>
      </c>
      <c r="C515" s="113" t="s">
        <v>698</v>
      </c>
      <c r="D515" s="120" t="s">
        <v>839</v>
      </c>
      <c r="E515" s="50">
        <v>250</v>
      </c>
      <c r="F515" s="19"/>
      <c r="G515" s="19"/>
      <c r="H515" s="94"/>
      <c r="I515" s="94">
        <f t="shared" si="8"/>
        <v>0</v>
      </c>
      <c r="J515" s="17" t="s">
        <v>381</v>
      </c>
      <c r="K515" s="117" t="s">
        <v>382</v>
      </c>
      <c r="L515" s="154"/>
      <c r="M515" s="155"/>
      <c r="R515" s="1"/>
    </row>
    <row r="516" spans="1:18" ht="15.75" x14ac:dyDescent="0.25">
      <c r="A516" s="121">
        <v>207</v>
      </c>
      <c r="B516" s="51" t="s">
        <v>812</v>
      </c>
      <c r="C516" s="113" t="s">
        <v>699</v>
      </c>
      <c r="D516" s="120" t="s">
        <v>839</v>
      </c>
      <c r="E516" s="50">
        <v>250</v>
      </c>
      <c r="F516" s="19"/>
      <c r="G516" s="19"/>
      <c r="H516" s="94"/>
      <c r="I516" s="94">
        <f t="shared" si="8"/>
        <v>0</v>
      </c>
      <c r="J516" s="17" t="s">
        <v>381</v>
      </c>
      <c r="K516" s="117" t="s">
        <v>382</v>
      </c>
      <c r="L516" s="154"/>
      <c r="M516" s="155"/>
      <c r="R516" s="1"/>
    </row>
    <row r="517" spans="1:18" ht="15.75" x14ac:dyDescent="0.25">
      <c r="A517" s="121">
        <v>208</v>
      </c>
      <c r="B517" s="51" t="s">
        <v>812</v>
      </c>
      <c r="C517" s="113" t="s">
        <v>700</v>
      </c>
      <c r="D517" s="120" t="s">
        <v>839</v>
      </c>
      <c r="E517" s="50">
        <v>168</v>
      </c>
      <c r="F517" s="19"/>
      <c r="G517" s="19"/>
      <c r="H517" s="94"/>
      <c r="I517" s="94">
        <f t="shared" si="8"/>
        <v>0</v>
      </c>
      <c r="J517" s="17" t="s">
        <v>381</v>
      </c>
      <c r="K517" s="117" t="s">
        <v>382</v>
      </c>
      <c r="L517" s="154"/>
      <c r="M517" s="155"/>
      <c r="R517" s="1"/>
    </row>
    <row r="518" spans="1:18" ht="15.75" x14ac:dyDescent="0.25">
      <c r="A518" s="121">
        <v>209</v>
      </c>
      <c r="B518" s="51" t="s">
        <v>812</v>
      </c>
      <c r="C518" s="113" t="s">
        <v>701</v>
      </c>
      <c r="D518" s="120" t="s">
        <v>839</v>
      </c>
      <c r="E518" s="50">
        <v>168</v>
      </c>
      <c r="F518" s="19"/>
      <c r="G518" s="19"/>
      <c r="H518" s="94"/>
      <c r="I518" s="94">
        <f t="shared" si="8"/>
        <v>0</v>
      </c>
      <c r="J518" s="17" t="s">
        <v>381</v>
      </c>
      <c r="K518" s="117" t="s">
        <v>382</v>
      </c>
      <c r="L518" s="154"/>
      <c r="M518" s="155"/>
      <c r="R518" s="1"/>
    </row>
    <row r="519" spans="1:18" ht="15.75" x14ac:dyDescent="0.25">
      <c r="A519" s="121">
        <v>210</v>
      </c>
      <c r="B519" s="167" t="s">
        <v>827</v>
      </c>
      <c r="C519" s="113" t="s">
        <v>715</v>
      </c>
      <c r="D519" s="120" t="s">
        <v>839</v>
      </c>
      <c r="E519" s="50">
        <v>5</v>
      </c>
      <c r="F519" s="19"/>
      <c r="G519" s="19"/>
      <c r="H519" s="94"/>
      <c r="I519" s="94">
        <f t="shared" si="8"/>
        <v>0</v>
      </c>
      <c r="J519" s="17" t="s">
        <v>381</v>
      </c>
      <c r="K519" s="117" t="s">
        <v>382</v>
      </c>
      <c r="L519" s="154"/>
      <c r="M519" s="155"/>
      <c r="R519" s="1"/>
    </row>
    <row r="520" spans="1:18" ht="15.75" x14ac:dyDescent="0.25">
      <c r="A520" s="121">
        <v>211</v>
      </c>
      <c r="B520" s="167"/>
      <c r="C520" s="113" t="s">
        <v>716</v>
      </c>
      <c r="D520" s="120" t="s">
        <v>839</v>
      </c>
      <c r="E520" s="50">
        <v>5</v>
      </c>
      <c r="F520" s="19"/>
      <c r="G520" s="19"/>
      <c r="H520" s="94"/>
      <c r="I520" s="94">
        <f t="shared" si="8"/>
        <v>0</v>
      </c>
      <c r="J520" s="17" t="s">
        <v>381</v>
      </c>
      <c r="K520" s="117" t="s">
        <v>382</v>
      </c>
      <c r="L520" s="154" t="s">
        <v>486</v>
      </c>
      <c r="M520" s="163" t="s">
        <v>383</v>
      </c>
      <c r="R520" s="1"/>
    </row>
    <row r="521" spans="1:18" ht="15.75" x14ac:dyDescent="0.25">
      <c r="A521" s="121">
        <v>212</v>
      </c>
      <c r="B521" s="52" t="s">
        <v>740</v>
      </c>
      <c r="C521" s="9"/>
      <c r="D521" s="120" t="s">
        <v>839</v>
      </c>
      <c r="E521" s="53">
        <v>4</v>
      </c>
      <c r="F521" s="19"/>
      <c r="G521" s="19"/>
      <c r="H521" s="94"/>
      <c r="I521" s="94">
        <f t="shared" si="8"/>
        <v>0</v>
      </c>
      <c r="J521" s="17" t="s">
        <v>381</v>
      </c>
      <c r="K521" s="117" t="s">
        <v>382</v>
      </c>
      <c r="L521" s="154"/>
      <c r="M521" s="163"/>
      <c r="R521" s="1"/>
    </row>
    <row r="522" spans="1:18" ht="15.75" x14ac:dyDescent="0.25">
      <c r="A522" s="121">
        <v>213</v>
      </c>
      <c r="B522" s="52" t="s">
        <v>741</v>
      </c>
      <c r="C522" s="9"/>
      <c r="D522" s="120" t="s">
        <v>839</v>
      </c>
      <c r="E522" s="53">
        <v>12</v>
      </c>
      <c r="F522" s="19"/>
      <c r="G522" s="19"/>
      <c r="H522" s="94"/>
      <c r="I522" s="94">
        <f t="shared" si="8"/>
        <v>0</v>
      </c>
      <c r="J522" s="17" t="s">
        <v>381</v>
      </c>
      <c r="K522" s="117" t="s">
        <v>382</v>
      </c>
      <c r="L522" s="154"/>
      <c r="M522" s="163"/>
      <c r="R522" s="1"/>
    </row>
    <row r="523" spans="1:18" ht="15.75" x14ac:dyDescent="0.25">
      <c r="A523" s="121">
        <v>214</v>
      </c>
      <c r="B523" s="52" t="s">
        <v>742</v>
      </c>
      <c r="C523" s="9"/>
      <c r="D523" s="120" t="s">
        <v>839</v>
      </c>
      <c r="E523" s="53">
        <v>6</v>
      </c>
      <c r="F523" s="19"/>
      <c r="G523" s="19"/>
      <c r="H523" s="94"/>
      <c r="I523" s="94">
        <f t="shared" si="8"/>
        <v>0</v>
      </c>
      <c r="J523" s="17" t="s">
        <v>381</v>
      </c>
      <c r="K523" s="117" t="s">
        <v>382</v>
      </c>
      <c r="L523" s="154"/>
      <c r="M523" s="163"/>
      <c r="R523" s="1"/>
    </row>
    <row r="524" spans="1:18" ht="15.75" x14ac:dyDescent="0.25">
      <c r="A524" s="121">
        <v>215</v>
      </c>
      <c r="B524" s="52" t="s">
        <v>743</v>
      </c>
      <c r="C524" s="9"/>
      <c r="D524" s="120" t="s">
        <v>839</v>
      </c>
      <c r="E524" s="53">
        <v>2</v>
      </c>
      <c r="F524" s="19"/>
      <c r="G524" s="19"/>
      <c r="H524" s="94"/>
      <c r="I524" s="94">
        <f t="shared" si="8"/>
        <v>0</v>
      </c>
      <c r="J524" s="17" t="s">
        <v>381</v>
      </c>
      <c r="K524" s="117" t="s">
        <v>382</v>
      </c>
      <c r="L524" s="154"/>
      <c r="M524" s="163"/>
      <c r="R524" s="1"/>
    </row>
    <row r="525" spans="1:18" ht="33" x14ac:dyDescent="0.25">
      <c r="A525" s="121">
        <v>216</v>
      </c>
      <c r="B525" s="54" t="s">
        <v>828</v>
      </c>
      <c r="C525" s="55" t="s">
        <v>744</v>
      </c>
      <c r="D525" s="120" t="s">
        <v>839</v>
      </c>
      <c r="E525" s="55">
        <v>2</v>
      </c>
      <c r="F525" s="19"/>
      <c r="G525" s="19"/>
      <c r="H525" s="94"/>
      <c r="I525" s="94">
        <f t="shared" si="8"/>
        <v>0</v>
      </c>
      <c r="J525" s="17" t="s">
        <v>381</v>
      </c>
      <c r="K525" s="117" t="s">
        <v>382</v>
      </c>
      <c r="L525" s="154"/>
      <c r="M525" s="163"/>
      <c r="R525" s="1"/>
    </row>
    <row r="526" spans="1:18" ht="18" x14ac:dyDescent="0.25">
      <c r="A526" s="121">
        <v>217</v>
      </c>
      <c r="B526" s="54" t="s">
        <v>829</v>
      </c>
      <c r="C526" s="55" t="s">
        <v>745</v>
      </c>
      <c r="D526" s="120" t="s">
        <v>839</v>
      </c>
      <c r="E526" s="55">
        <v>2</v>
      </c>
      <c r="F526" s="19"/>
      <c r="G526" s="19"/>
      <c r="H526" s="94"/>
      <c r="I526" s="94">
        <f t="shared" si="8"/>
        <v>0</v>
      </c>
      <c r="J526" s="17" t="s">
        <v>381</v>
      </c>
      <c r="K526" s="117" t="s">
        <v>382</v>
      </c>
      <c r="L526" s="154" t="s">
        <v>486</v>
      </c>
      <c r="M526" s="155" t="s">
        <v>383</v>
      </c>
      <c r="R526" s="1"/>
    </row>
    <row r="527" spans="1:18" ht="30" x14ac:dyDescent="0.25">
      <c r="A527" s="121">
        <v>218</v>
      </c>
      <c r="B527" s="54" t="s">
        <v>830</v>
      </c>
      <c r="C527" s="55" t="s">
        <v>504</v>
      </c>
      <c r="D527" s="120" t="s">
        <v>839</v>
      </c>
      <c r="E527" s="55">
        <v>1</v>
      </c>
      <c r="F527" s="19"/>
      <c r="G527" s="19"/>
      <c r="H527" s="94"/>
      <c r="I527" s="94">
        <f t="shared" si="8"/>
        <v>0</v>
      </c>
      <c r="J527" s="17" t="s">
        <v>381</v>
      </c>
      <c r="K527" s="117" t="s">
        <v>382</v>
      </c>
      <c r="L527" s="154"/>
      <c r="M527" s="155"/>
      <c r="R527" s="1"/>
    </row>
    <row r="528" spans="1:18" ht="30" x14ac:dyDescent="0.25">
      <c r="A528" s="121">
        <v>219</v>
      </c>
      <c r="B528" s="54" t="s">
        <v>831</v>
      </c>
      <c r="C528" s="55" t="s">
        <v>505</v>
      </c>
      <c r="D528" s="120" t="s">
        <v>839</v>
      </c>
      <c r="E528" s="55">
        <v>2</v>
      </c>
      <c r="F528" s="19"/>
      <c r="G528" s="19"/>
      <c r="H528" s="94"/>
      <c r="I528" s="94">
        <f t="shared" si="8"/>
        <v>0</v>
      </c>
      <c r="J528" s="17" t="s">
        <v>381</v>
      </c>
      <c r="K528" s="117" t="s">
        <v>382</v>
      </c>
      <c r="L528" s="154"/>
      <c r="M528" s="155"/>
      <c r="R528" s="1"/>
    </row>
    <row r="529" spans="1:18" ht="15.75" x14ac:dyDescent="0.25">
      <c r="A529" s="121">
        <v>220</v>
      </c>
      <c r="B529" s="49" t="s">
        <v>832</v>
      </c>
      <c r="C529" s="55" t="s">
        <v>746</v>
      </c>
      <c r="D529" s="120" t="s">
        <v>839</v>
      </c>
      <c r="E529" s="55">
        <v>100</v>
      </c>
      <c r="F529" s="19"/>
      <c r="G529" s="19"/>
      <c r="H529" s="94"/>
      <c r="I529" s="94">
        <f t="shared" si="8"/>
        <v>0</v>
      </c>
      <c r="J529" s="17" t="s">
        <v>381</v>
      </c>
      <c r="K529" s="117" t="s">
        <v>382</v>
      </c>
      <c r="L529" s="154"/>
      <c r="M529" s="155"/>
      <c r="R529" s="1"/>
    </row>
    <row r="530" spans="1:18" ht="30" x14ac:dyDescent="0.25">
      <c r="A530" s="121">
        <v>221</v>
      </c>
      <c r="B530" s="54" t="s">
        <v>833</v>
      </c>
      <c r="C530" s="55" t="s">
        <v>506</v>
      </c>
      <c r="D530" s="120" t="s">
        <v>839</v>
      </c>
      <c r="E530" s="55">
        <v>1</v>
      </c>
      <c r="F530" s="19"/>
      <c r="G530" s="19"/>
      <c r="H530" s="94"/>
      <c r="I530" s="94">
        <f t="shared" si="8"/>
        <v>0</v>
      </c>
      <c r="J530" s="17" t="s">
        <v>381</v>
      </c>
      <c r="K530" s="117" t="s">
        <v>382</v>
      </c>
      <c r="L530" s="154"/>
      <c r="M530" s="155"/>
      <c r="R530" s="1"/>
    </row>
    <row r="531" spans="1:18" ht="30" x14ac:dyDescent="0.25">
      <c r="A531" s="121">
        <v>222</v>
      </c>
      <c r="B531" s="54" t="s">
        <v>834</v>
      </c>
      <c r="C531" s="55" t="s">
        <v>507</v>
      </c>
      <c r="D531" s="120" t="s">
        <v>839</v>
      </c>
      <c r="E531" s="121">
        <v>1</v>
      </c>
      <c r="F531" s="19"/>
      <c r="G531" s="19"/>
      <c r="H531" s="94"/>
      <c r="I531" s="94">
        <f t="shared" si="8"/>
        <v>0</v>
      </c>
      <c r="J531" s="17" t="s">
        <v>381</v>
      </c>
      <c r="K531" s="117" t="s">
        <v>382</v>
      </c>
      <c r="L531" s="154"/>
      <c r="M531" s="155"/>
      <c r="R531" s="1"/>
    </row>
    <row r="532" spans="1:18" ht="15.75" x14ac:dyDescent="0.25">
      <c r="A532" s="121">
        <v>223</v>
      </c>
      <c r="B532" s="56" t="s">
        <v>786</v>
      </c>
      <c r="C532" s="24" t="s">
        <v>508</v>
      </c>
      <c r="D532" s="120" t="s">
        <v>839</v>
      </c>
      <c r="E532" s="24">
        <v>1</v>
      </c>
      <c r="F532" s="19"/>
      <c r="G532" s="19"/>
      <c r="H532" s="94"/>
      <c r="I532" s="94">
        <f t="shared" si="8"/>
        <v>0</v>
      </c>
      <c r="J532" s="17" t="s">
        <v>381</v>
      </c>
      <c r="K532" s="117" t="s">
        <v>382</v>
      </c>
      <c r="L532" s="154"/>
      <c r="M532" s="155"/>
      <c r="R532" s="1"/>
    </row>
    <row r="533" spans="1:18" ht="15.75" x14ac:dyDescent="0.25">
      <c r="A533" s="121">
        <v>224</v>
      </c>
      <c r="B533" s="56" t="s">
        <v>835</v>
      </c>
      <c r="C533" s="24" t="s">
        <v>509</v>
      </c>
      <c r="D533" s="120" t="s">
        <v>839</v>
      </c>
      <c r="E533" s="24">
        <v>1</v>
      </c>
      <c r="F533" s="19"/>
      <c r="G533" s="19"/>
      <c r="H533" s="94"/>
      <c r="I533" s="94">
        <f t="shared" si="8"/>
        <v>0</v>
      </c>
      <c r="J533" s="17" t="s">
        <v>381</v>
      </c>
      <c r="K533" s="117" t="s">
        <v>382</v>
      </c>
      <c r="L533" s="154"/>
      <c r="M533" s="155"/>
      <c r="R533" s="1"/>
    </row>
    <row r="534" spans="1:18" ht="15.75" x14ac:dyDescent="0.25">
      <c r="A534" s="121">
        <v>225</v>
      </c>
      <c r="B534" s="56" t="s">
        <v>788</v>
      </c>
      <c r="C534" s="24" t="s">
        <v>510</v>
      </c>
      <c r="D534" s="120" t="s">
        <v>839</v>
      </c>
      <c r="E534" s="24">
        <v>1</v>
      </c>
      <c r="F534" s="19"/>
      <c r="G534" s="19"/>
      <c r="H534" s="94"/>
      <c r="I534" s="94">
        <f t="shared" si="8"/>
        <v>0</v>
      </c>
      <c r="J534" s="17" t="s">
        <v>381</v>
      </c>
      <c r="K534" s="117" t="s">
        <v>382</v>
      </c>
      <c r="L534" s="154"/>
      <c r="M534" s="155"/>
      <c r="R534" s="1"/>
    </row>
    <row r="535" spans="1:18" ht="15.75" x14ac:dyDescent="0.25">
      <c r="A535" s="121">
        <v>226</v>
      </c>
      <c r="B535" s="56" t="s">
        <v>836</v>
      </c>
      <c r="C535" s="24" t="s">
        <v>747</v>
      </c>
      <c r="D535" s="120" t="s">
        <v>839</v>
      </c>
      <c r="E535" s="24">
        <v>80</v>
      </c>
      <c r="F535" s="19"/>
      <c r="G535" s="19"/>
      <c r="H535" s="94"/>
      <c r="I535" s="94">
        <f t="shared" si="8"/>
        <v>0</v>
      </c>
      <c r="J535" s="17" t="s">
        <v>381</v>
      </c>
      <c r="K535" s="117" t="s">
        <v>382</v>
      </c>
      <c r="L535" s="154"/>
      <c r="M535" s="155"/>
      <c r="R535" s="1"/>
    </row>
    <row r="536" spans="1:18" ht="15.75" x14ac:dyDescent="0.25">
      <c r="A536" s="121">
        <v>227</v>
      </c>
      <c r="B536" s="95" t="s">
        <v>748</v>
      </c>
      <c r="C536" s="120" t="s">
        <v>749</v>
      </c>
      <c r="D536" s="120" t="s">
        <v>839</v>
      </c>
      <c r="E536" s="121">
        <v>3</v>
      </c>
      <c r="F536" s="19"/>
      <c r="G536" s="19"/>
      <c r="H536" s="94"/>
      <c r="I536" s="94">
        <f t="shared" si="8"/>
        <v>0</v>
      </c>
      <c r="J536" s="17" t="s">
        <v>381</v>
      </c>
      <c r="K536" s="117" t="s">
        <v>382</v>
      </c>
      <c r="L536" s="154"/>
      <c r="M536" s="155"/>
      <c r="R536" s="1"/>
    </row>
    <row r="537" spans="1:18" ht="15.75" x14ac:dyDescent="0.25">
      <c r="A537" s="121">
        <v>228</v>
      </c>
      <c r="B537" s="96" t="s">
        <v>750</v>
      </c>
      <c r="C537" s="120" t="s">
        <v>751</v>
      </c>
      <c r="D537" s="120" t="s">
        <v>839</v>
      </c>
      <c r="E537" s="121">
        <v>2</v>
      </c>
      <c r="F537" s="19"/>
      <c r="G537" s="19"/>
      <c r="H537" s="94"/>
      <c r="I537" s="94">
        <f t="shared" si="8"/>
        <v>0</v>
      </c>
      <c r="J537" s="17" t="s">
        <v>381</v>
      </c>
      <c r="K537" s="117" t="s">
        <v>382</v>
      </c>
      <c r="L537" s="154"/>
      <c r="M537" s="155"/>
      <c r="R537" s="1"/>
    </row>
    <row r="538" spans="1:18" ht="15.75" x14ac:dyDescent="0.25">
      <c r="A538" s="121">
        <v>229</v>
      </c>
      <c r="B538" s="97" t="s">
        <v>752</v>
      </c>
      <c r="C538" s="120" t="s">
        <v>753</v>
      </c>
      <c r="D538" s="120" t="s">
        <v>839</v>
      </c>
      <c r="E538" s="121">
        <v>10</v>
      </c>
      <c r="F538" s="19"/>
      <c r="G538" s="19"/>
      <c r="H538" s="94"/>
      <c r="I538" s="94">
        <f t="shared" si="8"/>
        <v>0</v>
      </c>
      <c r="J538" s="17" t="s">
        <v>381</v>
      </c>
      <c r="K538" s="117" t="s">
        <v>382</v>
      </c>
      <c r="L538" s="154"/>
      <c r="M538" s="155"/>
      <c r="R538" s="1"/>
    </row>
    <row r="539" spans="1:18" ht="15.75" x14ac:dyDescent="0.25">
      <c r="A539" s="121">
        <v>230</v>
      </c>
      <c r="B539" s="97" t="s">
        <v>754</v>
      </c>
      <c r="C539" s="120" t="s">
        <v>755</v>
      </c>
      <c r="D539" s="120" t="s">
        <v>839</v>
      </c>
      <c r="E539" s="121">
        <v>3</v>
      </c>
      <c r="F539" s="19"/>
      <c r="G539" s="19"/>
      <c r="H539" s="94"/>
      <c r="I539" s="94">
        <f t="shared" si="8"/>
        <v>0</v>
      </c>
      <c r="J539" s="17" t="s">
        <v>381</v>
      </c>
      <c r="K539" s="117" t="s">
        <v>382</v>
      </c>
      <c r="L539" s="154"/>
      <c r="M539" s="155"/>
      <c r="R539" s="1"/>
    </row>
    <row r="540" spans="1:18" ht="60" x14ac:dyDescent="0.25">
      <c r="A540" s="121">
        <v>231</v>
      </c>
      <c r="B540" s="97" t="s">
        <v>756</v>
      </c>
      <c r="C540" s="120" t="s">
        <v>757</v>
      </c>
      <c r="D540" s="120" t="s">
        <v>839</v>
      </c>
      <c r="E540" s="121">
        <v>3</v>
      </c>
      <c r="F540" s="19"/>
      <c r="G540" s="19"/>
      <c r="H540" s="94"/>
      <c r="I540" s="94">
        <f t="shared" si="8"/>
        <v>0</v>
      </c>
      <c r="J540" s="17" t="s">
        <v>381</v>
      </c>
      <c r="K540" s="117" t="s">
        <v>382</v>
      </c>
      <c r="L540" s="154"/>
      <c r="M540" s="155"/>
      <c r="R540" s="1"/>
    </row>
    <row r="541" spans="1:18" ht="45" x14ac:dyDescent="0.25">
      <c r="A541" s="121">
        <v>232</v>
      </c>
      <c r="B541" s="98" t="s">
        <v>758</v>
      </c>
      <c r="C541" s="120" t="s">
        <v>759</v>
      </c>
      <c r="D541" s="120" t="s">
        <v>839</v>
      </c>
      <c r="E541" s="121">
        <v>2</v>
      </c>
      <c r="F541" s="19"/>
      <c r="G541" s="19"/>
      <c r="H541" s="94"/>
      <c r="I541" s="94">
        <f t="shared" si="8"/>
        <v>0</v>
      </c>
      <c r="J541" s="17" t="s">
        <v>381</v>
      </c>
      <c r="K541" s="117" t="s">
        <v>382</v>
      </c>
      <c r="L541" s="154"/>
      <c r="M541" s="155"/>
      <c r="R541" s="1"/>
    </row>
    <row r="542" spans="1:18" ht="30" x14ac:dyDescent="0.25">
      <c r="A542" s="121">
        <v>233</v>
      </c>
      <c r="B542" s="96" t="s">
        <v>760</v>
      </c>
      <c r="C542" s="120" t="s">
        <v>761</v>
      </c>
      <c r="D542" s="120" t="s">
        <v>839</v>
      </c>
      <c r="E542" s="121">
        <v>2</v>
      </c>
      <c r="F542" s="19"/>
      <c r="G542" s="19"/>
      <c r="H542" s="94"/>
      <c r="I542" s="94">
        <f t="shared" si="8"/>
        <v>0</v>
      </c>
      <c r="J542" s="17" t="s">
        <v>381</v>
      </c>
      <c r="K542" s="117" t="s">
        <v>382</v>
      </c>
      <c r="L542" s="154"/>
      <c r="M542" s="155"/>
      <c r="R542" s="1"/>
    </row>
    <row r="543" spans="1:18" ht="60" x14ac:dyDescent="0.25">
      <c r="A543" s="121">
        <v>234</v>
      </c>
      <c r="B543" s="99" t="s">
        <v>762</v>
      </c>
      <c r="C543" s="120" t="s">
        <v>763</v>
      </c>
      <c r="D543" s="120" t="s">
        <v>839</v>
      </c>
      <c r="E543" s="121">
        <v>10</v>
      </c>
      <c r="F543" s="19"/>
      <c r="G543" s="19"/>
      <c r="H543" s="94"/>
      <c r="I543" s="94">
        <f t="shared" si="8"/>
        <v>0</v>
      </c>
      <c r="J543" s="17" t="s">
        <v>381</v>
      </c>
      <c r="K543" s="117" t="s">
        <v>382</v>
      </c>
      <c r="L543" s="154"/>
      <c r="M543" s="155"/>
      <c r="R543" s="1"/>
    </row>
    <row r="544" spans="1:18" ht="45" x14ac:dyDescent="0.25">
      <c r="A544" s="121">
        <v>235</v>
      </c>
      <c r="B544" s="98" t="s">
        <v>764</v>
      </c>
      <c r="C544" s="120" t="s">
        <v>765</v>
      </c>
      <c r="D544" s="120" t="s">
        <v>839</v>
      </c>
      <c r="E544" s="121">
        <v>50</v>
      </c>
      <c r="F544" s="19"/>
      <c r="G544" s="19"/>
      <c r="H544" s="94"/>
      <c r="I544" s="94">
        <f t="shared" si="8"/>
        <v>0</v>
      </c>
      <c r="J544" s="17" t="s">
        <v>381</v>
      </c>
      <c r="K544" s="117" t="s">
        <v>382</v>
      </c>
      <c r="L544" s="156" t="s">
        <v>486</v>
      </c>
      <c r="M544" s="159" t="s">
        <v>383</v>
      </c>
      <c r="R544" s="1"/>
    </row>
    <row r="545" spans="1:18" ht="60" x14ac:dyDescent="0.25">
      <c r="A545" s="121">
        <v>236</v>
      </c>
      <c r="B545" s="100" t="s">
        <v>766</v>
      </c>
      <c r="C545" s="120" t="s">
        <v>767</v>
      </c>
      <c r="D545" s="120" t="s">
        <v>839</v>
      </c>
      <c r="E545" s="121">
        <v>3</v>
      </c>
      <c r="F545" s="19"/>
      <c r="G545" s="19"/>
      <c r="H545" s="94"/>
      <c r="I545" s="94">
        <f t="shared" si="8"/>
        <v>0</v>
      </c>
      <c r="J545" s="17" t="s">
        <v>381</v>
      </c>
      <c r="K545" s="117" t="s">
        <v>382</v>
      </c>
      <c r="L545" s="157"/>
      <c r="M545" s="160"/>
      <c r="R545" s="1"/>
    </row>
    <row r="546" spans="1:18" ht="15.75" x14ac:dyDescent="0.25">
      <c r="A546" s="121">
        <v>237</v>
      </c>
      <c r="B546" s="101" t="s">
        <v>768</v>
      </c>
      <c r="C546" s="120" t="s">
        <v>769</v>
      </c>
      <c r="D546" s="120" t="s">
        <v>839</v>
      </c>
      <c r="E546" s="121">
        <v>20</v>
      </c>
      <c r="F546" s="19"/>
      <c r="G546" s="19"/>
      <c r="H546" s="94"/>
      <c r="I546" s="94">
        <f t="shared" si="8"/>
        <v>0</v>
      </c>
      <c r="J546" s="17" t="s">
        <v>381</v>
      </c>
      <c r="K546" s="117" t="s">
        <v>382</v>
      </c>
      <c r="L546" s="157"/>
      <c r="M546" s="160"/>
      <c r="R546" s="1"/>
    </row>
    <row r="547" spans="1:18" ht="30" x14ac:dyDescent="0.25">
      <c r="A547" s="121">
        <v>238</v>
      </c>
      <c r="B547" s="97" t="s">
        <v>770</v>
      </c>
      <c r="C547" s="120" t="s">
        <v>771</v>
      </c>
      <c r="D547" s="120" t="s">
        <v>839</v>
      </c>
      <c r="E547" s="121">
        <v>86</v>
      </c>
      <c r="F547" s="19"/>
      <c r="G547" s="19"/>
      <c r="H547" s="94"/>
      <c r="I547" s="94">
        <f t="shared" ref="I547" si="9">H547*E547</f>
        <v>0</v>
      </c>
      <c r="J547" s="17" t="s">
        <v>381</v>
      </c>
      <c r="K547" s="117" t="s">
        <v>382</v>
      </c>
      <c r="L547" s="158"/>
      <c r="M547" s="161"/>
      <c r="R547" s="1"/>
    </row>
    <row r="548" spans="1:18" ht="18.75" x14ac:dyDescent="0.3">
      <c r="E548" s="19"/>
      <c r="F548" s="19"/>
      <c r="G548" s="19"/>
      <c r="H548" s="19"/>
      <c r="I548" s="111">
        <f>SUM(I15:I547)</f>
        <v>56034331.509999983</v>
      </c>
      <c r="N548" s="1"/>
      <c r="O548" s="1"/>
      <c r="P548" s="1"/>
      <c r="Q548" s="2"/>
      <c r="R548" s="1"/>
    </row>
    <row r="549" spans="1:18" ht="15.75" x14ac:dyDescent="0.25">
      <c r="E549" s="19"/>
      <c r="F549" s="19"/>
      <c r="G549" s="19"/>
      <c r="H549" s="19"/>
      <c r="I549" s="19"/>
      <c r="L549" s="18"/>
      <c r="R549" s="1"/>
    </row>
    <row r="550" spans="1:18" ht="15.75" x14ac:dyDescent="0.25">
      <c r="B550" s="106"/>
      <c r="C550" s="107"/>
      <c r="D550" s="107"/>
      <c r="E550" s="108"/>
      <c r="F550" s="19"/>
      <c r="G550" s="19"/>
      <c r="H550" s="19"/>
      <c r="I550" s="19"/>
      <c r="L550" s="18"/>
      <c r="R550" s="1"/>
    </row>
    <row r="551" spans="1:18" ht="18.75" x14ac:dyDescent="0.3">
      <c r="B551" s="105" t="s">
        <v>865</v>
      </c>
      <c r="D551" s="110" t="s">
        <v>866</v>
      </c>
      <c r="E551" s="110"/>
      <c r="F551" s="110"/>
      <c r="G551" s="110"/>
      <c r="H551" s="110"/>
      <c r="I551" s="19"/>
      <c r="L551" s="18"/>
      <c r="R551" s="1"/>
    </row>
    <row r="552" spans="1:18" ht="18.75" x14ac:dyDescent="0.3">
      <c r="B552" s="105"/>
      <c r="F552" s="19"/>
      <c r="G552" s="19"/>
      <c r="H552" s="19"/>
      <c r="I552" s="19"/>
      <c r="L552" s="18"/>
      <c r="R552" s="1"/>
    </row>
    <row r="553" spans="1:18" ht="18.75" x14ac:dyDescent="0.3">
      <c r="B553" s="105" t="s">
        <v>867</v>
      </c>
      <c r="D553" s="109" t="s">
        <v>868</v>
      </c>
      <c r="F553" s="19"/>
      <c r="G553" s="19"/>
      <c r="H553" s="19"/>
      <c r="I553" s="19"/>
      <c r="L553" s="18"/>
      <c r="R553" s="1"/>
    </row>
    <row r="554" spans="1:18" ht="15.75" x14ac:dyDescent="0.25">
      <c r="E554" s="19"/>
      <c r="F554" s="19"/>
      <c r="G554" s="19"/>
      <c r="H554" s="19"/>
      <c r="I554" s="19"/>
      <c r="L554" s="18"/>
      <c r="R554" s="1"/>
    </row>
    <row r="555" spans="1:18" ht="15.75" x14ac:dyDescent="0.25">
      <c r="E555" s="19"/>
      <c r="F555" s="19"/>
      <c r="G555" s="19"/>
      <c r="H555" s="19"/>
      <c r="I555" s="19"/>
      <c r="L555" s="18"/>
      <c r="R555" s="1"/>
    </row>
    <row r="556" spans="1:18" ht="37.5" x14ac:dyDescent="0.3">
      <c r="B556" s="102" t="s">
        <v>861</v>
      </c>
      <c r="C556" s="103"/>
      <c r="D556" s="162" t="s">
        <v>862</v>
      </c>
      <c r="E556" s="162"/>
      <c r="F556" s="19"/>
      <c r="G556" s="19"/>
      <c r="H556" s="19"/>
      <c r="I556" s="19"/>
      <c r="L556" s="18"/>
      <c r="R556" s="1"/>
    </row>
    <row r="557" spans="1:18" ht="18.75" x14ac:dyDescent="0.3">
      <c r="B557" s="103"/>
      <c r="C557" s="103"/>
      <c r="D557" s="103"/>
      <c r="E557" s="104"/>
      <c r="F557" s="19"/>
      <c r="G557" s="19"/>
      <c r="H557" s="19"/>
      <c r="I557" s="19"/>
      <c r="L557" s="18"/>
      <c r="R557" s="1"/>
    </row>
    <row r="558" spans="1:18" ht="56.25" x14ac:dyDescent="0.3">
      <c r="B558" s="105" t="s">
        <v>863</v>
      </c>
      <c r="C558" s="103"/>
      <c r="D558" s="162" t="s">
        <v>864</v>
      </c>
      <c r="E558" s="162"/>
      <c r="F558" s="19"/>
      <c r="G558" s="19"/>
      <c r="H558" s="19"/>
      <c r="I558" s="19"/>
      <c r="L558" s="18"/>
      <c r="R558" s="1"/>
    </row>
  </sheetData>
  <mergeCells count="139">
    <mergeCell ref="A20:E20"/>
    <mergeCell ref="J13:J14"/>
    <mergeCell ref="K13:K14"/>
    <mergeCell ref="L13:L14"/>
    <mergeCell ref="M13:M14"/>
    <mergeCell ref="N13:N14"/>
    <mergeCell ref="O13:O14"/>
    <mergeCell ref="O1:Q11"/>
    <mergeCell ref="J2:M10"/>
    <mergeCell ref="A12:R12"/>
    <mergeCell ref="A13:A14"/>
    <mergeCell ref="B13:B14"/>
    <mergeCell ref="C13:C14"/>
    <mergeCell ref="D13:D14"/>
    <mergeCell ref="E13:E14"/>
    <mergeCell ref="F13:G13"/>
    <mergeCell ref="H13:I13"/>
    <mergeCell ref="L21:L32"/>
    <mergeCell ref="M21:M32"/>
    <mergeCell ref="L33:L37"/>
    <mergeCell ref="M33:M37"/>
    <mergeCell ref="L38:L44"/>
    <mergeCell ref="M38:M44"/>
    <mergeCell ref="P13:P14"/>
    <mergeCell ref="Q13:Q14"/>
    <mergeCell ref="R13:R14"/>
    <mergeCell ref="M15:M19"/>
    <mergeCell ref="L16:L19"/>
    <mergeCell ref="L60:L73"/>
    <mergeCell ref="M60:M73"/>
    <mergeCell ref="L74:L87"/>
    <mergeCell ref="M74:M87"/>
    <mergeCell ref="L88:L90"/>
    <mergeCell ref="M88:M90"/>
    <mergeCell ref="A45:E45"/>
    <mergeCell ref="A47:E47"/>
    <mergeCell ref="A48:E48"/>
    <mergeCell ref="L48:L58"/>
    <mergeCell ref="M48:M58"/>
    <mergeCell ref="A59:E59"/>
    <mergeCell ref="A111:E111"/>
    <mergeCell ref="L112:L124"/>
    <mergeCell ref="M112:M124"/>
    <mergeCell ref="L125:L140"/>
    <mergeCell ref="M125:M140"/>
    <mergeCell ref="L141:L145"/>
    <mergeCell ref="M141:M145"/>
    <mergeCell ref="A91:E91"/>
    <mergeCell ref="L92:L96"/>
    <mergeCell ref="M92:M96"/>
    <mergeCell ref="A97:E97"/>
    <mergeCell ref="L98:L110"/>
    <mergeCell ref="M98:M110"/>
    <mergeCell ref="L174:L186"/>
    <mergeCell ref="M174:M186"/>
    <mergeCell ref="A187:E187"/>
    <mergeCell ref="L188:L191"/>
    <mergeCell ref="M188:M191"/>
    <mergeCell ref="L192:L205"/>
    <mergeCell ref="M192:M205"/>
    <mergeCell ref="A146:E146"/>
    <mergeCell ref="L147:L163"/>
    <mergeCell ref="M147:M163"/>
    <mergeCell ref="L164:L172"/>
    <mergeCell ref="M164:M172"/>
    <mergeCell ref="A173:E173"/>
    <mergeCell ref="L227:L228"/>
    <mergeCell ref="M227:M228"/>
    <mergeCell ref="L229:L235"/>
    <mergeCell ref="M229:M235"/>
    <mergeCell ref="L236:L245"/>
    <mergeCell ref="M236:M245"/>
    <mergeCell ref="A206:E206"/>
    <mergeCell ref="L207:L218"/>
    <mergeCell ref="M207:M218"/>
    <mergeCell ref="L219:L225"/>
    <mergeCell ref="M219:M225"/>
    <mergeCell ref="A226:E226"/>
    <mergeCell ref="L285:L295"/>
    <mergeCell ref="M285:M295"/>
    <mergeCell ref="L296:L308"/>
    <mergeCell ref="M296:M308"/>
    <mergeCell ref="B309:C309"/>
    <mergeCell ref="L310:L327"/>
    <mergeCell ref="M310:M327"/>
    <mergeCell ref="L246:L251"/>
    <mergeCell ref="M246:M251"/>
    <mergeCell ref="A252:E252"/>
    <mergeCell ref="L253:L261"/>
    <mergeCell ref="M253:M261"/>
    <mergeCell ref="L262:L284"/>
    <mergeCell ref="M262:M284"/>
    <mergeCell ref="L358:L375"/>
    <mergeCell ref="M358:M375"/>
    <mergeCell ref="L376:L381"/>
    <mergeCell ref="M376:M381"/>
    <mergeCell ref="L382:L399"/>
    <mergeCell ref="M382:M399"/>
    <mergeCell ref="L328:L333"/>
    <mergeCell ref="M328:M333"/>
    <mergeCell ref="L334:L351"/>
    <mergeCell ref="M334:M351"/>
    <mergeCell ref="L352:L357"/>
    <mergeCell ref="M352:M357"/>
    <mergeCell ref="L430:L447"/>
    <mergeCell ref="M430:M447"/>
    <mergeCell ref="L448:L453"/>
    <mergeCell ref="M448:M453"/>
    <mergeCell ref="L454:L471"/>
    <mergeCell ref="M454:M471"/>
    <mergeCell ref="L400:L405"/>
    <mergeCell ref="M400:M405"/>
    <mergeCell ref="L406:L423"/>
    <mergeCell ref="M406:M423"/>
    <mergeCell ref="L424:L429"/>
    <mergeCell ref="M424:M429"/>
    <mergeCell ref="B511:B513"/>
    <mergeCell ref="D511:D513"/>
    <mergeCell ref="E511:E513"/>
    <mergeCell ref="B519:B520"/>
    <mergeCell ref="L520:L525"/>
    <mergeCell ref="M520:M525"/>
    <mergeCell ref="L472:L477"/>
    <mergeCell ref="M472:M477"/>
    <mergeCell ref="L478:L495"/>
    <mergeCell ref="M478:M495"/>
    <mergeCell ref="B485:B486"/>
    <mergeCell ref="B491:B492"/>
    <mergeCell ref="B493:B494"/>
    <mergeCell ref="L526:L543"/>
    <mergeCell ref="M526:M543"/>
    <mergeCell ref="L544:L547"/>
    <mergeCell ref="M544:M547"/>
    <mergeCell ref="D556:E556"/>
    <mergeCell ref="D558:E558"/>
    <mergeCell ref="L496:L501"/>
    <mergeCell ref="M496:M501"/>
    <mergeCell ref="L502:L519"/>
    <mergeCell ref="M502:M519"/>
  </mergeCells>
  <hyperlinks>
    <hyperlink ref="B178" r:id="rId1" display="http://www.pall.com/"/>
    <hyperlink ref="B543" r:id="rId2" display="http://www.pall.com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12" zoomScale="160" zoomScaleNormal="160" workbookViewId="0">
      <selection activeCell="A12" sqref="A12:K12"/>
    </sheetView>
  </sheetViews>
  <sheetFormatPr defaultRowHeight="15.75" x14ac:dyDescent="0.25"/>
  <cols>
    <col min="1" max="1" width="4.42578125" bestFit="1" customWidth="1"/>
    <col min="2" max="2" width="55.7109375" customWidth="1"/>
    <col min="3" max="3" width="8.7109375" customWidth="1"/>
    <col min="4" max="4" width="8.5703125" style="143" customWidth="1"/>
    <col min="5" max="5" width="14.5703125" customWidth="1"/>
    <col min="6" max="6" width="9.140625" style="18"/>
    <col min="7" max="7" width="12.28515625" customWidth="1"/>
    <col min="8" max="8" width="10" style="138" hidden="1" customWidth="1"/>
    <col min="9" max="9" width="11.7109375" style="142" hidden="1" customWidth="1"/>
    <col min="10" max="10" width="31" customWidth="1"/>
    <col min="11" max="13" width="9.140625" style="1" hidden="1" customWidth="1"/>
    <col min="14" max="15" width="9.140625" style="2" hidden="1" customWidth="1"/>
    <col min="16" max="19" width="9.140625" style="1" hidden="1" customWidth="1"/>
    <col min="20" max="20" width="9.140625" hidden="1" customWidth="1"/>
    <col min="23" max="23" width="14.85546875" customWidth="1"/>
    <col min="24" max="24" width="18.42578125" customWidth="1"/>
    <col min="256" max="256" width="4.42578125" bestFit="1" customWidth="1"/>
    <col min="257" max="257" width="49.7109375" customWidth="1"/>
    <col min="258" max="258" width="33.42578125" customWidth="1"/>
    <col min="259" max="259" width="8.140625" customWidth="1"/>
    <col min="260" max="260" width="8.5703125" customWidth="1"/>
    <col min="261" max="261" width="14.5703125" customWidth="1"/>
    <col min="264" max="264" width="10" customWidth="1"/>
    <col min="265" max="265" width="11.7109375" customWidth="1"/>
    <col min="266" max="266" width="31" customWidth="1"/>
    <col min="267" max="276" width="9.140625" customWidth="1"/>
    <col min="512" max="512" width="4.42578125" bestFit="1" customWidth="1"/>
    <col min="513" max="513" width="49.7109375" customWidth="1"/>
    <col min="514" max="514" width="33.42578125" customWidth="1"/>
    <col min="515" max="515" width="8.140625" customWidth="1"/>
    <col min="516" max="516" width="8.5703125" customWidth="1"/>
    <col min="517" max="517" width="14.5703125" customWidth="1"/>
    <col min="520" max="520" width="10" customWidth="1"/>
    <col min="521" max="521" width="11.7109375" customWidth="1"/>
    <col min="522" max="522" width="31" customWidth="1"/>
    <col min="523" max="532" width="9.140625" customWidth="1"/>
    <col min="768" max="768" width="4.42578125" bestFit="1" customWidth="1"/>
    <col min="769" max="769" width="49.7109375" customWidth="1"/>
    <col min="770" max="770" width="33.42578125" customWidth="1"/>
    <col min="771" max="771" width="8.140625" customWidth="1"/>
    <col min="772" max="772" width="8.5703125" customWidth="1"/>
    <col min="773" max="773" width="14.5703125" customWidth="1"/>
    <col min="776" max="776" width="10" customWidth="1"/>
    <col min="777" max="777" width="11.7109375" customWidth="1"/>
    <col min="778" max="778" width="31" customWidth="1"/>
    <col min="779" max="788" width="9.140625" customWidth="1"/>
    <col min="1024" max="1024" width="4.42578125" bestFit="1" customWidth="1"/>
    <col min="1025" max="1025" width="49.7109375" customWidth="1"/>
    <col min="1026" max="1026" width="33.42578125" customWidth="1"/>
    <col min="1027" max="1027" width="8.140625" customWidth="1"/>
    <col min="1028" max="1028" width="8.5703125" customWidth="1"/>
    <col min="1029" max="1029" width="14.5703125" customWidth="1"/>
    <col min="1032" max="1032" width="10" customWidth="1"/>
    <col min="1033" max="1033" width="11.7109375" customWidth="1"/>
    <col min="1034" max="1034" width="31" customWidth="1"/>
    <col min="1035" max="1044" width="9.140625" customWidth="1"/>
    <col min="1280" max="1280" width="4.42578125" bestFit="1" customWidth="1"/>
    <col min="1281" max="1281" width="49.7109375" customWidth="1"/>
    <col min="1282" max="1282" width="33.42578125" customWidth="1"/>
    <col min="1283" max="1283" width="8.140625" customWidth="1"/>
    <col min="1284" max="1284" width="8.5703125" customWidth="1"/>
    <col min="1285" max="1285" width="14.5703125" customWidth="1"/>
    <col min="1288" max="1288" width="10" customWidth="1"/>
    <col min="1289" max="1289" width="11.7109375" customWidth="1"/>
    <col min="1290" max="1290" width="31" customWidth="1"/>
    <col min="1291" max="1300" width="9.140625" customWidth="1"/>
    <col min="1536" max="1536" width="4.42578125" bestFit="1" customWidth="1"/>
    <col min="1537" max="1537" width="49.7109375" customWidth="1"/>
    <col min="1538" max="1538" width="33.42578125" customWidth="1"/>
    <col min="1539" max="1539" width="8.140625" customWidth="1"/>
    <col min="1540" max="1540" width="8.5703125" customWidth="1"/>
    <col min="1541" max="1541" width="14.5703125" customWidth="1"/>
    <col min="1544" max="1544" width="10" customWidth="1"/>
    <col min="1545" max="1545" width="11.7109375" customWidth="1"/>
    <col min="1546" max="1546" width="31" customWidth="1"/>
    <col min="1547" max="1556" width="9.140625" customWidth="1"/>
    <col min="1792" max="1792" width="4.42578125" bestFit="1" customWidth="1"/>
    <col min="1793" max="1793" width="49.7109375" customWidth="1"/>
    <col min="1794" max="1794" width="33.42578125" customWidth="1"/>
    <col min="1795" max="1795" width="8.140625" customWidth="1"/>
    <col min="1796" max="1796" width="8.5703125" customWidth="1"/>
    <col min="1797" max="1797" width="14.5703125" customWidth="1"/>
    <col min="1800" max="1800" width="10" customWidth="1"/>
    <col min="1801" max="1801" width="11.7109375" customWidth="1"/>
    <col min="1802" max="1802" width="31" customWidth="1"/>
    <col min="1803" max="1812" width="9.140625" customWidth="1"/>
    <col min="2048" max="2048" width="4.42578125" bestFit="1" customWidth="1"/>
    <col min="2049" max="2049" width="49.7109375" customWidth="1"/>
    <col min="2050" max="2050" width="33.42578125" customWidth="1"/>
    <col min="2051" max="2051" width="8.140625" customWidth="1"/>
    <col min="2052" max="2052" width="8.5703125" customWidth="1"/>
    <col min="2053" max="2053" width="14.5703125" customWidth="1"/>
    <col min="2056" max="2056" width="10" customWidth="1"/>
    <col min="2057" max="2057" width="11.7109375" customWidth="1"/>
    <col min="2058" max="2058" width="31" customWidth="1"/>
    <col min="2059" max="2068" width="9.140625" customWidth="1"/>
    <col min="2304" max="2304" width="4.42578125" bestFit="1" customWidth="1"/>
    <col min="2305" max="2305" width="49.7109375" customWidth="1"/>
    <col min="2306" max="2306" width="33.42578125" customWidth="1"/>
    <col min="2307" max="2307" width="8.140625" customWidth="1"/>
    <col min="2308" max="2308" width="8.5703125" customWidth="1"/>
    <col min="2309" max="2309" width="14.5703125" customWidth="1"/>
    <col min="2312" max="2312" width="10" customWidth="1"/>
    <col min="2313" max="2313" width="11.7109375" customWidth="1"/>
    <col min="2314" max="2314" width="31" customWidth="1"/>
    <col min="2315" max="2324" width="9.140625" customWidth="1"/>
    <col min="2560" max="2560" width="4.42578125" bestFit="1" customWidth="1"/>
    <col min="2561" max="2561" width="49.7109375" customWidth="1"/>
    <col min="2562" max="2562" width="33.42578125" customWidth="1"/>
    <col min="2563" max="2563" width="8.140625" customWidth="1"/>
    <col min="2564" max="2564" width="8.5703125" customWidth="1"/>
    <col min="2565" max="2565" width="14.5703125" customWidth="1"/>
    <col min="2568" max="2568" width="10" customWidth="1"/>
    <col min="2569" max="2569" width="11.7109375" customWidth="1"/>
    <col min="2570" max="2570" width="31" customWidth="1"/>
    <col min="2571" max="2580" width="9.140625" customWidth="1"/>
    <col min="2816" max="2816" width="4.42578125" bestFit="1" customWidth="1"/>
    <col min="2817" max="2817" width="49.7109375" customWidth="1"/>
    <col min="2818" max="2818" width="33.42578125" customWidth="1"/>
    <col min="2819" max="2819" width="8.140625" customWidth="1"/>
    <col min="2820" max="2820" width="8.5703125" customWidth="1"/>
    <col min="2821" max="2821" width="14.5703125" customWidth="1"/>
    <col min="2824" max="2824" width="10" customWidth="1"/>
    <col min="2825" max="2825" width="11.7109375" customWidth="1"/>
    <col min="2826" max="2826" width="31" customWidth="1"/>
    <col min="2827" max="2836" width="9.140625" customWidth="1"/>
    <col min="3072" max="3072" width="4.42578125" bestFit="1" customWidth="1"/>
    <col min="3073" max="3073" width="49.7109375" customWidth="1"/>
    <col min="3074" max="3074" width="33.42578125" customWidth="1"/>
    <col min="3075" max="3075" width="8.140625" customWidth="1"/>
    <col min="3076" max="3076" width="8.5703125" customWidth="1"/>
    <col min="3077" max="3077" width="14.5703125" customWidth="1"/>
    <col min="3080" max="3080" width="10" customWidth="1"/>
    <col min="3081" max="3081" width="11.7109375" customWidth="1"/>
    <col min="3082" max="3082" width="31" customWidth="1"/>
    <col min="3083" max="3092" width="9.140625" customWidth="1"/>
    <col min="3328" max="3328" width="4.42578125" bestFit="1" customWidth="1"/>
    <col min="3329" max="3329" width="49.7109375" customWidth="1"/>
    <col min="3330" max="3330" width="33.42578125" customWidth="1"/>
    <col min="3331" max="3331" width="8.140625" customWidth="1"/>
    <col min="3332" max="3332" width="8.5703125" customWidth="1"/>
    <col min="3333" max="3333" width="14.5703125" customWidth="1"/>
    <col min="3336" max="3336" width="10" customWidth="1"/>
    <col min="3337" max="3337" width="11.7109375" customWidth="1"/>
    <col min="3338" max="3338" width="31" customWidth="1"/>
    <col min="3339" max="3348" width="9.140625" customWidth="1"/>
    <col min="3584" max="3584" width="4.42578125" bestFit="1" customWidth="1"/>
    <col min="3585" max="3585" width="49.7109375" customWidth="1"/>
    <col min="3586" max="3586" width="33.42578125" customWidth="1"/>
    <col min="3587" max="3587" width="8.140625" customWidth="1"/>
    <col min="3588" max="3588" width="8.5703125" customWidth="1"/>
    <col min="3589" max="3589" width="14.5703125" customWidth="1"/>
    <col min="3592" max="3592" width="10" customWidth="1"/>
    <col min="3593" max="3593" width="11.7109375" customWidth="1"/>
    <col min="3594" max="3594" width="31" customWidth="1"/>
    <col min="3595" max="3604" width="9.140625" customWidth="1"/>
    <col min="3840" max="3840" width="4.42578125" bestFit="1" customWidth="1"/>
    <col min="3841" max="3841" width="49.7109375" customWidth="1"/>
    <col min="3842" max="3842" width="33.42578125" customWidth="1"/>
    <col min="3843" max="3843" width="8.140625" customWidth="1"/>
    <col min="3844" max="3844" width="8.5703125" customWidth="1"/>
    <col min="3845" max="3845" width="14.5703125" customWidth="1"/>
    <col min="3848" max="3848" width="10" customWidth="1"/>
    <col min="3849" max="3849" width="11.7109375" customWidth="1"/>
    <col min="3850" max="3850" width="31" customWidth="1"/>
    <col min="3851" max="3860" width="9.140625" customWidth="1"/>
    <col min="4096" max="4096" width="4.42578125" bestFit="1" customWidth="1"/>
    <col min="4097" max="4097" width="49.7109375" customWidth="1"/>
    <col min="4098" max="4098" width="33.42578125" customWidth="1"/>
    <col min="4099" max="4099" width="8.140625" customWidth="1"/>
    <col min="4100" max="4100" width="8.5703125" customWidth="1"/>
    <col min="4101" max="4101" width="14.5703125" customWidth="1"/>
    <col min="4104" max="4104" width="10" customWidth="1"/>
    <col min="4105" max="4105" width="11.7109375" customWidth="1"/>
    <col min="4106" max="4106" width="31" customWidth="1"/>
    <col min="4107" max="4116" width="9.140625" customWidth="1"/>
    <col min="4352" max="4352" width="4.42578125" bestFit="1" customWidth="1"/>
    <col min="4353" max="4353" width="49.7109375" customWidth="1"/>
    <col min="4354" max="4354" width="33.42578125" customWidth="1"/>
    <col min="4355" max="4355" width="8.140625" customWidth="1"/>
    <col min="4356" max="4356" width="8.5703125" customWidth="1"/>
    <col min="4357" max="4357" width="14.5703125" customWidth="1"/>
    <col min="4360" max="4360" width="10" customWidth="1"/>
    <col min="4361" max="4361" width="11.7109375" customWidth="1"/>
    <col min="4362" max="4362" width="31" customWidth="1"/>
    <col min="4363" max="4372" width="9.140625" customWidth="1"/>
    <col min="4608" max="4608" width="4.42578125" bestFit="1" customWidth="1"/>
    <col min="4609" max="4609" width="49.7109375" customWidth="1"/>
    <col min="4610" max="4610" width="33.42578125" customWidth="1"/>
    <col min="4611" max="4611" width="8.140625" customWidth="1"/>
    <col min="4612" max="4612" width="8.5703125" customWidth="1"/>
    <col min="4613" max="4613" width="14.5703125" customWidth="1"/>
    <col min="4616" max="4616" width="10" customWidth="1"/>
    <col min="4617" max="4617" width="11.7109375" customWidth="1"/>
    <col min="4618" max="4618" width="31" customWidth="1"/>
    <col min="4619" max="4628" width="9.140625" customWidth="1"/>
    <col min="4864" max="4864" width="4.42578125" bestFit="1" customWidth="1"/>
    <col min="4865" max="4865" width="49.7109375" customWidth="1"/>
    <col min="4866" max="4866" width="33.42578125" customWidth="1"/>
    <col min="4867" max="4867" width="8.140625" customWidth="1"/>
    <col min="4868" max="4868" width="8.5703125" customWidth="1"/>
    <col min="4869" max="4869" width="14.5703125" customWidth="1"/>
    <col min="4872" max="4872" width="10" customWidth="1"/>
    <col min="4873" max="4873" width="11.7109375" customWidth="1"/>
    <col min="4874" max="4874" width="31" customWidth="1"/>
    <col min="4875" max="4884" width="9.140625" customWidth="1"/>
    <col min="5120" max="5120" width="4.42578125" bestFit="1" customWidth="1"/>
    <col min="5121" max="5121" width="49.7109375" customWidth="1"/>
    <col min="5122" max="5122" width="33.42578125" customWidth="1"/>
    <col min="5123" max="5123" width="8.140625" customWidth="1"/>
    <col min="5124" max="5124" width="8.5703125" customWidth="1"/>
    <col min="5125" max="5125" width="14.5703125" customWidth="1"/>
    <col min="5128" max="5128" width="10" customWidth="1"/>
    <col min="5129" max="5129" width="11.7109375" customWidth="1"/>
    <col min="5130" max="5130" width="31" customWidth="1"/>
    <col min="5131" max="5140" width="9.140625" customWidth="1"/>
    <col min="5376" max="5376" width="4.42578125" bestFit="1" customWidth="1"/>
    <col min="5377" max="5377" width="49.7109375" customWidth="1"/>
    <col min="5378" max="5378" width="33.42578125" customWidth="1"/>
    <col min="5379" max="5379" width="8.140625" customWidth="1"/>
    <col min="5380" max="5380" width="8.5703125" customWidth="1"/>
    <col min="5381" max="5381" width="14.5703125" customWidth="1"/>
    <col min="5384" max="5384" width="10" customWidth="1"/>
    <col min="5385" max="5385" width="11.7109375" customWidth="1"/>
    <col min="5386" max="5386" width="31" customWidth="1"/>
    <col min="5387" max="5396" width="9.140625" customWidth="1"/>
    <col min="5632" max="5632" width="4.42578125" bestFit="1" customWidth="1"/>
    <col min="5633" max="5633" width="49.7109375" customWidth="1"/>
    <col min="5634" max="5634" width="33.42578125" customWidth="1"/>
    <col min="5635" max="5635" width="8.140625" customWidth="1"/>
    <col min="5636" max="5636" width="8.5703125" customWidth="1"/>
    <col min="5637" max="5637" width="14.5703125" customWidth="1"/>
    <col min="5640" max="5640" width="10" customWidth="1"/>
    <col min="5641" max="5641" width="11.7109375" customWidth="1"/>
    <col min="5642" max="5642" width="31" customWidth="1"/>
    <col min="5643" max="5652" width="9.140625" customWidth="1"/>
    <col min="5888" max="5888" width="4.42578125" bestFit="1" customWidth="1"/>
    <col min="5889" max="5889" width="49.7109375" customWidth="1"/>
    <col min="5890" max="5890" width="33.42578125" customWidth="1"/>
    <col min="5891" max="5891" width="8.140625" customWidth="1"/>
    <col min="5892" max="5892" width="8.5703125" customWidth="1"/>
    <col min="5893" max="5893" width="14.5703125" customWidth="1"/>
    <col min="5896" max="5896" width="10" customWidth="1"/>
    <col min="5897" max="5897" width="11.7109375" customWidth="1"/>
    <col min="5898" max="5898" width="31" customWidth="1"/>
    <col min="5899" max="5908" width="9.140625" customWidth="1"/>
    <col min="6144" max="6144" width="4.42578125" bestFit="1" customWidth="1"/>
    <col min="6145" max="6145" width="49.7109375" customWidth="1"/>
    <col min="6146" max="6146" width="33.42578125" customWidth="1"/>
    <col min="6147" max="6147" width="8.140625" customWidth="1"/>
    <col min="6148" max="6148" width="8.5703125" customWidth="1"/>
    <col min="6149" max="6149" width="14.5703125" customWidth="1"/>
    <col min="6152" max="6152" width="10" customWidth="1"/>
    <col min="6153" max="6153" width="11.7109375" customWidth="1"/>
    <col min="6154" max="6154" width="31" customWidth="1"/>
    <col min="6155" max="6164" width="9.140625" customWidth="1"/>
    <col min="6400" max="6400" width="4.42578125" bestFit="1" customWidth="1"/>
    <col min="6401" max="6401" width="49.7109375" customWidth="1"/>
    <col min="6402" max="6402" width="33.42578125" customWidth="1"/>
    <col min="6403" max="6403" width="8.140625" customWidth="1"/>
    <col min="6404" max="6404" width="8.5703125" customWidth="1"/>
    <col min="6405" max="6405" width="14.5703125" customWidth="1"/>
    <col min="6408" max="6408" width="10" customWidth="1"/>
    <col min="6409" max="6409" width="11.7109375" customWidth="1"/>
    <col min="6410" max="6410" width="31" customWidth="1"/>
    <col min="6411" max="6420" width="9.140625" customWidth="1"/>
    <col min="6656" max="6656" width="4.42578125" bestFit="1" customWidth="1"/>
    <col min="6657" max="6657" width="49.7109375" customWidth="1"/>
    <col min="6658" max="6658" width="33.42578125" customWidth="1"/>
    <col min="6659" max="6659" width="8.140625" customWidth="1"/>
    <col min="6660" max="6660" width="8.5703125" customWidth="1"/>
    <col min="6661" max="6661" width="14.5703125" customWidth="1"/>
    <col min="6664" max="6664" width="10" customWidth="1"/>
    <col min="6665" max="6665" width="11.7109375" customWidth="1"/>
    <col min="6666" max="6666" width="31" customWidth="1"/>
    <col min="6667" max="6676" width="9.140625" customWidth="1"/>
    <col min="6912" max="6912" width="4.42578125" bestFit="1" customWidth="1"/>
    <col min="6913" max="6913" width="49.7109375" customWidth="1"/>
    <col min="6914" max="6914" width="33.42578125" customWidth="1"/>
    <col min="6915" max="6915" width="8.140625" customWidth="1"/>
    <col min="6916" max="6916" width="8.5703125" customWidth="1"/>
    <col min="6917" max="6917" width="14.5703125" customWidth="1"/>
    <col min="6920" max="6920" width="10" customWidth="1"/>
    <col min="6921" max="6921" width="11.7109375" customWidth="1"/>
    <col min="6922" max="6922" width="31" customWidth="1"/>
    <col min="6923" max="6932" width="9.140625" customWidth="1"/>
    <col min="7168" max="7168" width="4.42578125" bestFit="1" customWidth="1"/>
    <col min="7169" max="7169" width="49.7109375" customWidth="1"/>
    <col min="7170" max="7170" width="33.42578125" customWidth="1"/>
    <col min="7171" max="7171" width="8.140625" customWidth="1"/>
    <col min="7172" max="7172" width="8.5703125" customWidth="1"/>
    <col min="7173" max="7173" width="14.5703125" customWidth="1"/>
    <col min="7176" max="7176" width="10" customWidth="1"/>
    <col min="7177" max="7177" width="11.7109375" customWidth="1"/>
    <col min="7178" max="7178" width="31" customWidth="1"/>
    <col min="7179" max="7188" width="9.140625" customWidth="1"/>
    <col min="7424" max="7424" width="4.42578125" bestFit="1" customWidth="1"/>
    <col min="7425" max="7425" width="49.7109375" customWidth="1"/>
    <col min="7426" max="7426" width="33.42578125" customWidth="1"/>
    <col min="7427" max="7427" width="8.140625" customWidth="1"/>
    <col min="7428" max="7428" width="8.5703125" customWidth="1"/>
    <col min="7429" max="7429" width="14.5703125" customWidth="1"/>
    <col min="7432" max="7432" width="10" customWidth="1"/>
    <col min="7433" max="7433" width="11.7109375" customWidth="1"/>
    <col min="7434" max="7434" width="31" customWidth="1"/>
    <col min="7435" max="7444" width="9.140625" customWidth="1"/>
    <col min="7680" max="7680" width="4.42578125" bestFit="1" customWidth="1"/>
    <col min="7681" max="7681" width="49.7109375" customWidth="1"/>
    <col min="7682" max="7682" width="33.42578125" customWidth="1"/>
    <col min="7683" max="7683" width="8.140625" customWidth="1"/>
    <col min="7684" max="7684" width="8.5703125" customWidth="1"/>
    <col min="7685" max="7685" width="14.5703125" customWidth="1"/>
    <col min="7688" max="7688" width="10" customWidth="1"/>
    <col min="7689" max="7689" width="11.7109375" customWidth="1"/>
    <col min="7690" max="7690" width="31" customWidth="1"/>
    <col min="7691" max="7700" width="9.140625" customWidth="1"/>
    <col min="7936" max="7936" width="4.42578125" bestFit="1" customWidth="1"/>
    <col min="7937" max="7937" width="49.7109375" customWidth="1"/>
    <col min="7938" max="7938" width="33.42578125" customWidth="1"/>
    <col min="7939" max="7939" width="8.140625" customWidth="1"/>
    <col min="7940" max="7940" width="8.5703125" customWidth="1"/>
    <col min="7941" max="7941" width="14.5703125" customWidth="1"/>
    <col min="7944" max="7944" width="10" customWidth="1"/>
    <col min="7945" max="7945" width="11.7109375" customWidth="1"/>
    <col min="7946" max="7946" width="31" customWidth="1"/>
    <col min="7947" max="7956" width="9.140625" customWidth="1"/>
    <col min="8192" max="8192" width="4.42578125" bestFit="1" customWidth="1"/>
    <col min="8193" max="8193" width="49.7109375" customWidth="1"/>
    <col min="8194" max="8194" width="33.42578125" customWidth="1"/>
    <col min="8195" max="8195" width="8.140625" customWidth="1"/>
    <col min="8196" max="8196" width="8.5703125" customWidth="1"/>
    <col min="8197" max="8197" width="14.5703125" customWidth="1"/>
    <col min="8200" max="8200" width="10" customWidth="1"/>
    <col min="8201" max="8201" width="11.7109375" customWidth="1"/>
    <col min="8202" max="8202" width="31" customWidth="1"/>
    <col min="8203" max="8212" width="9.140625" customWidth="1"/>
    <col min="8448" max="8448" width="4.42578125" bestFit="1" customWidth="1"/>
    <col min="8449" max="8449" width="49.7109375" customWidth="1"/>
    <col min="8450" max="8450" width="33.42578125" customWidth="1"/>
    <col min="8451" max="8451" width="8.140625" customWidth="1"/>
    <col min="8452" max="8452" width="8.5703125" customWidth="1"/>
    <col min="8453" max="8453" width="14.5703125" customWidth="1"/>
    <col min="8456" max="8456" width="10" customWidth="1"/>
    <col min="8457" max="8457" width="11.7109375" customWidth="1"/>
    <col min="8458" max="8458" width="31" customWidth="1"/>
    <col min="8459" max="8468" width="9.140625" customWidth="1"/>
    <col min="8704" max="8704" width="4.42578125" bestFit="1" customWidth="1"/>
    <col min="8705" max="8705" width="49.7109375" customWidth="1"/>
    <col min="8706" max="8706" width="33.42578125" customWidth="1"/>
    <col min="8707" max="8707" width="8.140625" customWidth="1"/>
    <col min="8708" max="8708" width="8.5703125" customWidth="1"/>
    <col min="8709" max="8709" width="14.5703125" customWidth="1"/>
    <col min="8712" max="8712" width="10" customWidth="1"/>
    <col min="8713" max="8713" width="11.7109375" customWidth="1"/>
    <col min="8714" max="8714" width="31" customWidth="1"/>
    <col min="8715" max="8724" width="9.140625" customWidth="1"/>
    <col min="8960" max="8960" width="4.42578125" bestFit="1" customWidth="1"/>
    <col min="8961" max="8961" width="49.7109375" customWidth="1"/>
    <col min="8962" max="8962" width="33.42578125" customWidth="1"/>
    <col min="8963" max="8963" width="8.140625" customWidth="1"/>
    <col min="8964" max="8964" width="8.5703125" customWidth="1"/>
    <col min="8965" max="8965" width="14.5703125" customWidth="1"/>
    <col min="8968" max="8968" width="10" customWidth="1"/>
    <col min="8969" max="8969" width="11.7109375" customWidth="1"/>
    <col min="8970" max="8970" width="31" customWidth="1"/>
    <col min="8971" max="8980" width="9.140625" customWidth="1"/>
    <col min="9216" max="9216" width="4.42578125" bestFit="1" customWidth="1"/>
    <col min="9217" max="9217" width="49.7109375" customWidth="1"/>
    <col min="9218" max="9218" width="33.42578125" customWidth="1"/>
    <col min="9219" max="9219" width="8.140625" customWidth="1"/>
    <col min="9220" max="9220" width="8.5703125" customWidth="1"/>
    <col min="9221" max="9221" width="14.5703125" customWidth="1"/>
    <col min="9224" max="9224" width="10" customWidth="1"/>
    <col min="9225" max="9225" width="11.7109375" customWidth="1"/>
    <col min="9226" max="9226" width="31" customWidth="1"/>
    <col min="9227" max="9236" width="9.140625" customWidth="1"/>
    <col min="9472" max="9472" width="4.42578125" bestFit="1" customWidth="1"/>
    <col min="9473" max="9473" width="49.7109375" customWidth="1"/>
    <col min="9474" max="9474" width="33.42578125" customWidth="1"/>
    <col min="9475" max="9475" width="8.140625" customWidth="1"/>
    <col min="9476" max="9476" width="8.5703125" customWidth="1"/>
    <col min="9477" max="9477" width="14.5703125" customWidth="1"/>
    <col min="9480" max="9480" width="10" customWidth="1"/>
    <col min="9481" max="9481" width="11.7109375" customWidth="1"/>
    <col min="9482" max="9482" width="31" customWidth="1"/>
    <col min="9483" max="9492" width="9.140625" customWidth="1"/>
    <col min="9728" max="9728" width="4.42578125" bestFit="1" customWidth="1"/>
    <col min="9729" max="9729" width="49.7109375" customWidth="1"/>
    <col min="9730" max="9730" width="33.42578125" customWidth="1"/>
    <col min="9731" max="9731" width="8.140625" customWidth="1"/>
    <col min="9732" max="9732" width="8.5703125" customWidth="1"/>
    <col min="9733" max="9733" width="14.5703125" customWidth="1"/>
    <col min="9736" max="9736" width="10" customWidth="1"/>
    <col min="9737" max="9737" width="11.7109375" customWidth="1"/>
    <col min="9738" max="9738" width="31" customWidth="1"/>
    <col min="9739" max="9748" width="9.140625" customWidth="1"/>
    <col min="9984" max="9984" width="4.42578125" bestFit="1" customWidth="1"/>
    <col min="9985" max="9985" width="49.7109375" customWidth="1"/>
    <col min="9986" max="9986" width="33.42578125" customWidth="1"/>
    <col min="9987" max="9987" width="8.140625" customWidth="1"/>
    <col min="9988" max="9988" width="8.5703125" customWidth="1"/>
    <col min="9989" max="9989" width="14.5703125" customWidth="1"/>
    <col min="9992" max="9992" width="10" customWidth="1"/>
    <col min="9993" max="9993" width="11.7109375" customWidth="1"/>
    <col min="9994" max="9994" width="31" customWidth="1"/>
    <col min="9995" max="10004" width="9.140625" customWidth="1"/>
    <col min="10240" max="10240" width="4.42578125" bestFit="1" customWidth="1"/>
    <col min="10241" max="10241" width="49.7109375" customWidth="1"/>
    <col min="10242" max="10242" width="33.42578125" customWidth="1"/>
    <col min="10243" max="10243" width="8.140625" customWidth="1"/>
    <col min="10244" max="10244" width="8.5703125" customWidth="1"/>
    <col min="10245" max="10245" width="14.5703125" customWidth="1"/>
    <col min="10248" max="10248" width="10" customWidth="1"/>
    <col min="10249" max="10249" width="11.7109375" customWidth="1"/>
    <col min="10250" max="10250" width="31" customWidth="1"/>
    <col min="10251" max="10260" width="9.140625" customWidth="1"/>
    <col min="10496" max="10496" width="4.42578125" bestFit="1" customWidth="1"/>
    <col min="10497" max="10497" width="49.7109375" customWidth="1"/>
    <col min="10498" max="10498" width="33.42578125" customWidth="1"/>
    <col min="10499" max="10499" width="8.140625" customWidth="1"/>
    <col min="10500" max="10500" width="8.5703125" customWidth="1"/>
    <col min="10501" max="10501" width="14.5703125" customWidth="1"/>
    <col min="10504" max="10504" width="10" customWidth="1"/>
    <col min="10505" max="10505" width="11.7109375" customWidth="1"/>
    <col min="10506" max="10506" width="31" customWidth="1"/>
    <col min="10507" max="10516" width="9.140625" customWidth="1"/>
    <col min="10752" max="10752" width="4.42578125" bestFit="1" customWidth="1"/>
    <col min="10753" max="10753" width="49.7109375" customWidth="1"/>
    <col min="10754" max="10754" width="33.42578125" customWidth="1"/>
    <col min="10755" max="10755" width="8.140625" customWidth="1"/>
    <col min="10756" max="10756" width="8.5703125" customWidth="1"/>
    <col min="10757" max="10757" width="14.5703125" customWidth="1"/>
    <col min="10760" max="10760" width="10" customWidth="1"/>
    <col min="10761" max="10761" width="11.7109375" customWidth="1"/>
    <col min="10762" max="10762" width="31" customWidth="1"/>
    <col min="10763" max="10772" width="9.140625" customWidth="1"/>
    <col min="11008" max="11008" width="4.42578125" bestFit="1" customWidth="1"/>
    <col min="11009" max="11009" width="49.7109375" customWidth="1"/>
    <col min="11010" max="11010" width="33.42578125" customWidth="1"/>
    <col min="11011" max="11011" width="8.140625" customWidth="1"/>
    <col min="11012" max="11012" width="8.5703125" customWidth="1"/>
    <col min="11013" max="11013" width="14.5703125" customWidth="1"/>
    <col min="11016" max="11016" width="10" customWidth="1"/>
    <col min="11017" max="11017" width="11.7109375" customWidth="1"/>
    <col min="11018" max="11018" width="31" customWidth="1"/>
    <col min="11019" max="11028" width="9.140625" customWidth="1"/>
    <col min="11264" max="11264" width="4.42578125" bestFit="1" customWidth="1"/>
    <col min="11265" max="11265" width="49.7109375" customWidth="1"/>
    <col min="11266" max="11266" width="33.42578125" customWidth="1"/>
    <col min="11267" max="11267" width="8.140625" customWidth="1"/>
    <col min="11268" max="11268" width="8.5703125" customWidth="1"/>
    <col min="11269" max="11269" width="14.5703125" customWidth="1"/>
    <col min="11272" max="11272" width="10" customWidth="1"/>
    <col min="11273" max="11273" width="11.7109375" customWidth="1"/>
    <col min="11274" max="11274" width="31" customWidth="1"/>
    <col min="11275" max="11284" width="9.140625" customWidth="1"/>
    <col min="11520" max="11520" width="4.42578125" bestFit="1" customWidth="1"/>
    <col min="11521" max="11521" width="49.7109375" customWidth="1"/>
    <col min="11522" max="11522" width="33.42578125" customWidth="1"/>
    <col min="11523" max="11523" width="8.140625" customWidth="1"/>
    <col min="11524" max="11524" width="8.5703125" customWidth="1"/>
    <col min="11525" max="11525" width="14.5703125" customWidth="1"/>
    <col min="11528" max="11528" width="10" customWidth="1"/>
    <col min="11529" max="11529" width="11.7109375" customWidth="1"/>
    <col min="11530" max="11530" width="31" customWidth="1"/>
    <col min="11531" max="11540" width="9.140625" customWidth="1"/>
    <col min="11776" max="11776" width="4.42578125" bestFit="1" customWidth="1"/>
    <col min="11777" max="11777" width="49.7109375" customWidth="1"/>
    <col min="11778" max="11778" width="33.42578125" customWidth="1"/>
    <col min="11779" max="11779" width="8.140625" customWidth="1"/>
    <col min="11780" max="11780" width="8.5703125" customWidth="1"/>
    <col min="11781" max="11781" width="14.5703125" customWidth="1"/>
    <col min="11784" max="11784" width="10" customWidth="1"/>
    <col min="11785" max="11785" width="11.7109375" customWidth="1"/>
    <col min="11786" max="11786" width="31" customWidth="1"/>
    <col min="11787" max="11796" width="9.140625" customWidth="1"/>
    <col min="12032" max="12032" width="4.42578125" bestFit="1" customWidth="1"/>
    <col min="12033" max="12033" width="49.7109375" customWidth="1"/>
    <col min="12034" max="12034" width="33.42578125" customWidth="1"/>
    <col min="12035" max="12035" width="8.140625" customWidth="1"/>
    <col min="12036" max="12036" width="8.5703125" customWidth="1"/>
    <col min="12037" max="12037" width="14.5703125" customWidth="1"/>
    <col min="12040" max="12040" width="10" customWidth="1"/>
    <col min="12041" max="12041" width="11.7109375" customWidth="1"/>
    <col min="12042" max="12042" width="31" customWidth="1"/>
    <col min="12043" max="12052" width="9.140625" customWidth="1"/>
    <col min="12288" max="12288" width="4.42578125" bestFit="1" customWidth="1"/>
    <col min="12289" max="12289" width="49.7109375" customWidth="1"/>
    <col min="12290" max="12290" width="33.42578125" customWidth="1"/>
    <col min="12291" max="12291" width="8.140625" customWidth="1"/>
    <col min="12292" max="12292" width="8.5703125" customWidth="1"/>
    <col min="12293" max="12293" width="14.5703125" customWidth="1"/>
    <col min="12296" max="12296" width="10" customWidth="1"/>
    <col min="12297" max="12297" width="11.7109375" customWidth="1"/>
    <col min="12298" max="12298" width="31" customWidth="1"/>
    <col min="12299" max="12308" width="9.140625" customWidth="1"/>
    <col min="12544" max="12544" width="4.42578125" bestFit="1" customWidth="1"/>
    <col min="12545" max="12545" width="49.7109375" customWidth="1"/>
    <col min="12546" max="12546" width="33.42578125" customWidth="1"/>
    <col min="12547" max="12547" width="8.140625" customWidth="1"/>
    <col min="12548" max="12548" width="8.5703125" customWidth="1"/>
    <col min="12549" max="12549" width="14.5703125" customWidth="1"/>
    <col min="12552" max="12552" width="10" customWidth="1"/>
    <col min="12553" max="12553" width="11.7109375" customWidth="1"/>
    <col min="12554" max="12554" width="31" customWidth="1"/>
    <col min="12555" max="12564" width="9.140625" customWidth="1"/>
    <col min="12800" max="12800" width="4.42578125" bestFit="1" customWidth="1"/>
    <col min="12801" max="12801" width="49.7109375" customWidth="1"/>
    <col min="12802" max="12802" width="33.42578125" customWidth="1"/>
    <col min="12803" max="12803" width="8.140625" customWidth="1"/>
    <col min="12804" max="12804" width="8.5703125" customWidth="1"/>
    <col min="12805" max="12805" width="14.5703125" customWidth="1"/>
    <col min="12808" max="12808" width="10" customWidth="1"/>
    <col min="12809" max="12809" width="11.7109375" customWidth="1"/>
    <col min="12810" max="12810" width="31" customWidth="1"/>
    <col min="12811" max="12820" width="9.140625" customWidth="1"/>
    <col min="13056" max="13056" width="4.42578125" bestFit="1" customWidth="1"/>
    <col min="13057" max="13057" width="49.7109375" customWidth="1"/>
    <col min="13058" max="13058" width="33.42578125" customWidth="1"/>
    <col min="13059" max="13059" width="8.140625" customWidth="1"/>
    <col min="13060" max="13060" width="8.5703125" customWidth="1"/>
    <col min="13061" max="13061" width="14.5703125" customWidth="1"/>
    <col min="13064" max="13064" width="10" customWidth="1"/>
    <col min="13065" max="13065" width="11.7109375" customWidth="1"/>
    <col min="13066" max="13066" width="31" customWidth="1"/>
    <col min="13067" max="13076" width="9.140625" customWidth="1"/>
    <col min="13312" max="13312" width="4.42578125" bestFit="1" customWidth="1"/>
    <col min="13313" max="13313" width="49.7109375" customWidth="1"/>
    <col min="13314" max="13314" width="33.42578125" customWidth="1"/>
    <col min="13315" max="13315" width="8.140625" customWidth="1"/>
    <col min="13316" max="13316" width="8.5703125" customWidth="1"/>
    <col min="13317" max="13317" width="14.5703125" customWidth="1"/>
    <col min="13320" max="13320" width="10" customWidth="1"/>
    <col min="13321" max="13321" width="11.7109375" customWidth="1"/>
    <col min="13322" max="13322" width="31" customWidth="1"/>
    <col min="13323" max="13332" width="9.140625" customWidth="1"/>
    <col min="13568" max="13568" width="4.42578125" bestFit="1" customWidth="1"/>
    <col min="13569" max="13569" width="49.7109375" customWidth="1"/>
    <col min="13570" max="13570" width="33.42578125" customWidth="1"/>
    <col min="13571" max="13571" width="8.140625" customWidth="1"/>
    <col min="13572" max="13572" width="8.5703125" customWidth="1"/>
    <col min="13573" max="13573" width="14.5703125" customWidth="1"/>
    <col min="13576" max="13576" width="10" customWidth="1"/>
    <col min="13577" max="13577" width="11.7109375" customWidth="1"/>
    <col min="13578" max="13578" width="31" customWidth="1"/>
    <col min="13579" max="13588" width="9.140625" customWidth="1"/>
    <col min="13824" max="13824" width="4.42578125" bestFit="1" customWidth="1"/>
    <col min="13825" max="13825" width="49.7109375" customWidth="1"/>
    <col min="13826" max="13826" width="33.42578125" customWidth="1"/>
    <col min="13827" max="13827" width="8.140625" customWidth="1"/>
    <col min="13828" max="13828" width="8.5703125" customWidth="1"/>
    <col min="13829" max="13829" width="14.5703125" customWidth="1"/>
    <col min="13832" max="13832" width="10" customWidth="1"/>
    <col min="13833" max="13833" width="11.7109375" customWidth="1"/>
    <col min="13834" max="13834" width="31" customWidth="1"/>
    <col min="13835" max="13844" width="9.140625" customWidth="1"/>
    <col min="14080" max="14080" width="4.42578125" bestFit="1" customWidth="1"/>
    <col min="14081" max="14081" width="49.7109375" customWidth="1"/>
    <col min="14082" max="14082" width="33.42578125" customWidth="1"/>
    <col min="14083" max="14083" width="8.140625" customWidth="1"/>
    <col min="14084" max="14084" width="8.5703125" customWidth="1"/>
    <col min="14085" max="14085" width="14.5703125" customWidth="1"/>
    <col min="14088" max="14088" width="10" customWidth="1"/>
    <col min="14089" max="14089" width="11.7109375" customWidth="1"/>
    <col min="14090" max="14090" width="31" customWidth="1"/>
    <col min="14091" max="14100" width="9.140625" customWidth="1"/>
    <col min="14336" max="14336" width="4.42578125" bestFit="1" customWidth="1"/>
    <col min="14337" max="14337" width="49.7109375" customWidth="1"/>
    <col min="14338" max="14338" width="33.42578125" customWidth="1"/>
    <col min="14339" max="14339" width="8.140625" customWidth="1"/>
    <col min="14340" max="14340" width="8.5703125" customWidth="1"/>
    <col min="14341" max="14341" width="14.5703125" customWidth="1"/>
    <col min="14344" max="14344" width="10" customWidth="1"/>
    <col min="14345" max="14345" width="11.7109375" customWidth="1"/>
    <col min="14346" max="14346" width="31" customWidth="1"/>
    <col min="14347" max="14356" width="9.140625" customWidth="1"/>
    <col min="14592" max="14592" width="4.42578125" bestFit="1" customWidth="1"/>
    <col min="14593" max="14593" width="49.7109375" customWidth="1"/>
    <col min="14594" max="14594" width="33.42578125" customWidth="1"/>
    <col min="14595" max="14595" width="8.140625" customWidth="1"/>
    <col min="14596" max="14596" width="8.5703125" customWidth="1"/>
    <col min="14597" max="14597" width="14.5703125" customWidth="1"/>
    <col min="14600" max="14600" width="10" customWidth="1"/>
    <col min="14601" max="14601" width="11.7109375" customWidth="1"/>
    <col min="14602" max="14602" width="31" customWidth="1"/>
    <col min="14603" max="14612" width="9.140625" customWidth="1"/>
    <col min="14848" max="14848" width="4.42578125" bestFit="1" customWidth="1"/>
    <col min="14849" max="14849" width="49.7109375" customWidth="1"/>
    <col min="14850" max="14850" width="33.42578125" customWidth="1"/>
    <col min="14851" max="14851" width="8.140625" customWidth="1"/>
    <col min="14852" max="14852" width="8.5703125" customWidth="1"/>
    <col min="14853" max="14853" width="14.5703125" customWidth="1"/>
    <col min="14856" max="14856" width="10" customWidth="1"/>
    <col min="14857" max="14857" width="11.7109375" customWidth="1"/>
    <col min="14858" max="14858" width="31" customWidth="1"/>
    <col min="14859" max="14868" width="9.140625" customWidth="1"/>
    <col min="15104" max="15104" width="4.42578125" bestFit="1" customWidth="1"/>
    <col min="15105" max="15105" width="49.7109375" customWidth="1"/>
    <col min="15106" max="15106" width="33.42578125" customWidth="1"/>
    <col min="15107" max="15107" width="8.140625" customWidth="1"/>
    <col min="15108" max="15108" width="8.5703125" customWidth="1"/>
    <col min="15109" max="15109" width="14.5703125" customWidth="1"/>
    <col min="15112" max="15112" width="10" customWidth="1"/>
    <col min="15113" max="15113" width="11.7109375" customWidth="1"/>
    <col min="15114" max="15114" width="31" customWidth="1"/>
    <col min="15115" max="15124" width="9.140625" customWidth="1"/>
    <col min="15360" max="15360" width="4.42578125" bestFit="1" customWidth="1"/>
    <col min="15361" max="15361" width="49.7109375" customWidth="1"/>
    <col min="15362" max="15362" width="33.42578125" customWidth="1"/>
    <col min="15363" max="15363" width="8.140625" customWidth="1"/>
    <col min="15364" max="15364" width="8.5703125" customWidth="1"/>
    <col min="15365" max="15365" width="14.5703125" customWidth="1"/>
    <col min="15368" max="15368" width="10" customWidth="1"/>
    <col min="15369" max="15369" width="11.7109375" customWidth="1"/>
    <col min="15370" max="15370" width="31" customWidth="1"/>
    <col min="15371" max="15380" width="9.140625" customWidth="1"/>
    <col min="15616" max="15616" width="4.42578125" bestFit="1" customWidth="1"/>
    <col min="15617" max="15617" width="49.7109375" customWidth="1"/>
    <col min="15618" max="15618" width="33.42578125" customWidth="1"/>
    <col min="15619" max="15619" width="8.140625" customWidth="1"/>
    <col min="15620" max="15620" width="8.5703125" customWidth="1"/>
    <col min="15621" max="15621" width="14.5703125" customWidth="1"/>
    <col min="15624" max="15624" width="10" customWidth="1"/>
    <col min="15625" max="15625" width="11.7109375" customWidth="1"/>
    <col min="15626" max="15626" width="31" customWidth="1"/>
    <col min="15627" max="15636" width="9.140625" customWidth="1"/>
    <col min="15872" max="15872" width="4.42578125" bestFit="1" customWidth="1"/>
    <col min="15873" max="15873" width="49.7109375" customWidth="1"/>
    <col min="15874" max="15874" width="33.42578125" customWidth="1"/>
    <col min="15875" max="15875" width="8.140625" customWidth="1"/>
    <col min="15876" max="15876" width="8.5703125" customWidth="1"/>
    <col min="15877" max="15877" width="14.5703125" customWidth="1"/>
    <col min="15880" max="15880" width="10" customWidth="1"/>
    <col min="15881" max="15881" width="11.7109375" customWidth="1"/>
    <col min="15882" max="15882" width="31" customWidth="1"/>
    <col min="15883" max="15892" width="9.140625" customWidth="1"/>
    <col min="16128" max="16128" width="4.42578125" bestFit="1" customWidth="1"/>
    <col min="16129" max="16129" width="49.7109375" customWidth="1"/>
    <col min="16130" max="16130" width="33.42578125" customWidth="1"/>
    <col min="16131" max="16131" width="8.140625" customWidth="1"/>
    <col min="16132" max="16132" width="8.5703125" customWidth="1"/>
    <col min="16133" max="16133" width="14.5703125" customWidth="1"/>
    <col min="16136" max="16136" width="10" customWidth="1"/>
    <col min="16137" max="16137" width="11.7109375" customWidth="1"/>
    <col min="16138" max="16138" width="31" customWidth="1"/>
    <col min="16139" max="16148" width="9.140625" customWidth="1"/>
  </cols>
  <sheetData>
    <row r="1" spans="1:20" ht="12.75" hidden="1" customHeight="1" x14ac:dyDescent="0.25">
      <c r="E1" s="195"/>
      <c r="F1" s="195"/>
      <c r="G1" s="195"/>
      <c r="H1" s="195"/>
      <c r="I1" s="195"/>
      <c r="J1" s="195"/>
      <c r="N1"/>
      <c r="O1"/>
      <c r="P1"/>
      <c r="Q1"/>
      <c r="R1"/>
      <c r="S1"/>
    </row>
    <row r="2" spans="1:20" ht="15.75" hidden="1" customHeight="1" x14ac:dyDescent="0.25">
      <c r="E2" s="195"/>
      <c r="F2" s="195"/>
      <c r="G2" s="195"/>
      <c r="H2" s="195"/>
      <c r="I2" s="195"/>
      <c r="J2" s="195"/>
      <c r="N2"/>
      <c r="O2"/>
      <c r="P2"/>
      <c r="Q2"/>
      <c r="R2"/>
      <c r="S2"/>
    </row>
    <row r="3" spans="1:20" ht="15.75" hidden="1" customHeight="1" x14ac:dyDescent="0.25">
      <c r="E3" s="195"/>
      <c r="F3" s="195"/>
      <c r="G3" s="195"/>
      <c r="H3" s="195"/>
      <c r="I3" s="195"/>
      <c r="J3" s="195"/>
      <c r="N3"/>
      <c r="O3"/>
      <c r="P3"/>
      <c r="Q3"/>
      <c r="R3"/>
      <c r="S3"/>
    </row>
    <row r="4" spans="1:20" ht="15.75" hidden="1" customHeight="1" x14ac:dyDescent="0.25">
      <c r="E4" s="195"/>
      <c r="F4" s="195"/>
      <c r="G4" s="195"/>
      <c r="H4" s="195"/>
      <c r="I4" s="195"/>
      <c r="J4" s="195"/>
      <c r="N4"/>
      <c r="O4"/>
      <c r="P4"/>
      <c r="Q4"/>
      <c r="R4"/>
      <c r="S4"/>
    </row>
    <row r="5" spans="1:20" ht="15.75" hidden="1" customHeight="1" x14ac:dyDescent="0.25">
      <c r="E5" s="195"/>
      <c r="F5" s="195"/>
      <c r="G5" s="195"/>
      <c r="H5" s="195"/>
      <c r="I5" s="195"/>
      <c r="J5" s="195"/>
      <c r="N5"/>
      <c r="O5"/>
      <c r="P5"/>
      <c r="Q5"/>
      <c r="R5"/>
      <c r="S5"/>
    </row>
    <row r="6" spans="1:20" ht="15.75" hidden="1" customHeight="1" x14ac:dyDescent="0.25">
      <c r="E6" s="195"/>
      <c r="F6" s="195"/>
      <c r="G6" s="195"/>
      <c r="H6" s="195"/>
      <c r="I6" s="195"/>
      <c r="J6" s="195"/>
      <c r="N6"/>
      <c r="O6"/>
      <c r="P6"/>
      <c r="Q6"/>
      <c r="R6"/>
      <c r="S6"/>
    </row>
    <row r="7" spans="1:20" ht="15.75" hidden="1" customHeight="1" x14ac:dyDescent="0.25">
      <c r="E7" s="195"/>
      <c r="F7" s="195"/>
      <c r="G7" s="195"/>
      <c r="H7" s="195"/>
      <c r="I7" s="195"/>
      <c r="J7" s="195"/>
      <c r="N7"/>
      <c r="O7"/>
      <c r="P7"/>
      <c r="Q7"/>
      <c r="R7"/>
      <c r="S7"/>
    </row>
    <row r="8" spans="1:20" ht="15.75" hidden="1" customHeight="1" x14ac:dyDescent="0.25">
      <c r="E8" s="195"/>
      <c r="F8" s="195"/>
      <c r="G8" s="195"/>
      <c r="H8" s="195"/>
      <c r="I8" s="195"/>
      <c r="J8" s="195"/>
      <c r="N8"/>
      <c r="O8"/>
      <c r="P8"/>
      <c r="Q8"/>
      <c r="R8"/>
      <c r="S8"/>
    </row>
    <row r="9" spans="1:20" ht="15.75" hidden="1" customHeight="1" x14ac:dyDescent="0.25">
      <c r="E9" s="195"/>
      <c r="F9" s="195"/>
      <c r="G9" s="195"/>
      <c r="H9" s="195"/>
      <c r="I9" s="195"/>
      <c r="J9" s="195"/>
    </row>
    <row r="10" spans="1:20" ht="15.75" hidden="1" customHeight="1" x14ac:dyDescent="0.25">
      <c r="E10" s="147"/>
      <c r="F10" s="147"/>
      <c r="G10" s="147"/>
      <c r="H10" s="147"/>
      <c r="I10" s="147"/>
      <c r="J10" s="147"/>
    </row>
    <row r="11" spans="1:20" ht="15.75" hidden="1" customHeight="1" x14ac:dyDescent="0.25">
      <c r="E11" s="147"/>
      <c r="F11" s="147"/>
      <c r="G11" s="147"/>
      <c r="H11" s="147"/>
      <c r="I11" s="147"/>
      <c r="J11" s="147"/>
    </row>
    <row r="12" spans="1:20" s="131" customFormat="1" ht="52.5" customHeight="1" x14ac:dyDescent="0.25">
      <c r="A12" s="202" t="s">
        <v>886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30"/>
      <c r="M12" s="130"/>
      <c r="N12" s="125"/>
      <c r="O12" s="125"/>
      <c r="P12" s="130"/>
      <c r="Q12" s="130"/>
      <c r="R12" s="130"/>
      <c r="S12" s="130"/>
    </row>
    <row r="13" spans="1:20" s="131" customFormat="1" ht="32.25" customHeight="1" x14ac:dyDescent="0.25">
      <c r="A13" s="189" t="s">
        <v>0</v>
      </c>
      <c r="B13" s="185" t="s">
        <v>1</v>
      </c>
      <c r="C13" s="185" t="s">
        <v>2</v>
      </c>
      <c r="D13" s="185" t="s">
        <v>3</v>
      </c>
      <c r="E13" s="184" t="s">
        <v>377</v>
      </c>
      <c r="F13" s="184" t="s">
        <v>378</v>
      </c>
      <c r="G13" s="184" t="s">
        <v>879</v>
      </c>
      <c r="H13" s="199" t="s">
        <v>877</v>
      </c>
      <c r="I13" s="200"/>
      <c r="J13" s="185" t="s">
        <v>380</v>
      </c>
      <c r="K13" s="182" t="s">
        <v>4</v>
      </c>
      <c r="L13" s="182" t="s">
        <v>5</v>
      </c>
      <c r="M13" s="182" t="s">
        <v>6</v>
      </c>
      <c r="N13" s="182" t="s">
        <v>7</v>
      </c>
      <c r="O13" s="182" t="s">
        <v>8</v>
      </c>
      <c r="P13" s="182" t="s">
        <v>871</v>
      </c>
      <c r="Q13" s="182" t="s">
        <v>872</v>
      </c>
      <c r="R13" s="182" t="s">
        <v>873</v>
      </c>
      <c r="S13" s="182" t="s">
        <v>874</v>
      </c>
      <c r="T13" s="198" t="s">
        <v>875</v>
      </c>
    </row>
    <row r="14" spans="1:20" s="131" customFormat="1" ht="27.75" customHeight="1" x14ac:dyDescent="0.25">
      <c r="A14" s="189"/>
      <c r="B14" s="185"/>
      <c r="C14" s="185"/>
      <c r="D14" s="185"/>
      <c r="E14" s="184"/>
      <c r="F14" s="184"/>
      <c r="G14" s="184"/>
      <c r="H14" s="132" t="s">
        <v>876</v>
      </c>
      <c r="I14" s="133" t="s">
        <v>878</v>
      </c>
      <c r="J14" s="185"/>
      <c r="K14" s="182"/>
      <c r="L14" s="182"/>
      <c r="M14" s="182"/>
      <c r="N14" s="182"/>
      <c r="O14" s="182"/>
      <c r="P14" s="182"/>
      <c r="Q14" s="182"/>
      <c r="R14" s="182"/>
      <c r="S14" s="182"/>
      <c r="T14" s="198"/>
    </row>
    <row r="15" spans="1:20" ht="15" customHeight="1" x14ac:dyDescent="0.25">
      <c r="A15" s="148"/>
      <c r="B15" s="148"/>
      <c r="C15" s="148"/>
      <c r="D15" s="148"/>
      <c r="E15" s="32"/>
      <c r="F15" s="32"/>
      <c r="G15" s="32"/>
      <c r="H15" s="32"/>
      <c r="I15" s="32"/>
      <c r="J15" s="32"/>
      <c r="K15"/>
      <c r="L15"/>
      <c r="M15"/>
      <c r="N15"/>
      <c r="O15"/>
      <c r="P15"/>
      <c r="Q15"/>
      <c r="R15"/>
      <c r="S15"/>
    </row>
    <row r="16" spans="1:20" ht="62.25" customHeight="1" x14ac:dyDescent="0.25">
      <c r="A16" s="10">
        <v>1</v>
      </c>
      <c r="B16" s="14" t="s">
        <v>883</v>
      </c>
      <c r="C16" s="57" t="s">
        <v>374</v>
      </c>
      <c r="D16" s="152">
        <v>109000</v>
      </c>
      <c r="E16" s="17" t="s">
        <v>381</v>
      </c>
      <c r="F16" s="134" t="s">
        <v>382</v>
      </c>
      <c r="G16" s="149" t="s">
        <v>870</v>
      </c>
      <c r="H16" s="39"/>
      <c r="I16" s="32"/>
      <c r="J16" s="151" t="s">
        <v>880</v>
      </c>
      <c r="K16"/>
      <c r="L16"/>
      <c r="M16"/>
      <c r="N16"/>
      <c r="O16"/>
      <c r="P16"/>
      <c r="Q16"/>
      <c r="R16"/>
      <c r="S16"/>
    </row>
    <row r="17" spans="1:19" s="135" customFormat="1" ht="21" customHeight="1" x14ac:dyDescent="0.25">
      <c r="A17" s="10">
        <v>2</v>
      </c>
      <c r="B17" s="27" t="s">
        <v>882</v>
      </c>
      <c r="C17" s="27" t="s">
        <v>881</v>
      </c>
      <c r="D17" s="149">
        <v>220</v>
      </c>
      <c r="E17" s="145"/>
      <c r="F17" s="145"/>
      <c r="G17" s="145"/>
      <c r="J17" s="145"/>
    </row>
    <row r="18" spans="1:19" ht="186" customHeight="1" x14ac:dyDescent="0.25">
      <c r="A18" s="201" t="s">
        <v>884</v>
      </c>
      <c r="B18" s="201"/>
      <c r="C18" s="201"/>
      <c r="D18" s="201"/>
      <c r="E18" s="201"/>
      <c r="F18" s="201"/>
      <c r="G18" s="201"/>
      <c r="H18" s="201"/>
      <c r="I18" s="201"/>
      <c r="K18"/>
      <c r="L18"/>
      <c r="M18"/>
      <c r="N18"/>
      <c r="O18"/>
      <c r="P18"/>
      <c r="Q18"/>
      <c r="R18"/>
      <c r="S18"/>
    </row>
    <row r="19" spans="1:19" ht="163.5" customHeight="1" x14ac:dyDescent="0.25">
      <c r="A19" s="201" t="s">
        <v>885</v>
      </c>
      <c r="B19" s="201"/>
      <c r="C19" s="201"/>
      <c r="D19" s="201"/>
      <c r="E19" s="201"/>
      <c r="F19" s="201"/>
      <c r="G19" s="201"/>
      <c r="H19" s="201"/>
      <c r="I19" s="201"/>
      <c r="K19"/>
      <c r="L19"/>
      <c r="M19"/>
      <c r="N19"/>
      <c r="O19"/>
      <c r="P19"/>
      <c r="Q19"/>
      <c r="R19"/>
      <c r="S19"/>
    </row>
    <row r="20" spans="1:19" ht="18.75" x14ac:dyDescent="0.3">
      <c r="B20" s="153"/>
      <c r="C20" s="153"/>
      <c r="D20" s="153"/>
      <c r="E20" s="153"/>
      <c r="F20" s="162"/>
      <c r="G20" s="162"/>
      <c r="H20"/>
      <c r="I20"/>
      <c r="K20"/>
      <c r="L20"/>
      <c r="M20"/>
      <c r="N20"/>
      <c r="O20"/>
      <c r="P20"/>
      <c r="Q20"/>
      <c r="R20"/>
      <c r="S20"/>
    </row>
    <row r="21" spans="1:19" ht="13.5" customHeight="1" x14ac:dyDescent="0.25">
      <c r="F21"/>
      <c r="H21"/>
      <c r="I21"/>
      <c r="K21"/>
      <c r="L21"/>
      <c r="M21"/>
      <c r="N21"/>
      <c r="O21"/>
      <c r="P21"/>
      <c r="Q21"/>
      <c r="R21"/>
      <c r="S21"/>
    </row>
    <row r="22" spans="1:19" ht="18.75" x14ac:dyDescent="0.3">
      <c r="B22" s="193"/>
      <c r="C22" s="193"/>
      <c r="D22" s="162"/>
      <c r="E22" s="162"/>
      <c r="F22" s="162"/>
      <c r="G22" s="162"/>
      <c r="H22"/>
      <c r="I22"/>
      <c r="K22"/>
      <c r="L22"/>
      <c r="M22"/>
      <c r="N22"/>
      <c r="O22"/>
      <c r="P22"/>
      <c r="Q22"/>
      <c r="R22"/>
      <c r="S22"/>
    </row>
    <row r="23" spans="1:19" ht="15" customHeight="1" x14ac:dyDescent="0.3">
      <c r="B23" s="103"/>
      <c r="C23" s="103"/>
      <c r="D23" s="103"/>
      <c r="E23" s="104"/>
      <c r="F23" s="162"/>
      <c r="G23" s="162"/>
      <c r="H23"/>
      <c r="I23"/>
      <c r="K23"/>
      <c r="L23"/>
      <c r="M23"/>
      <c r="N23"/>
      <c r="O23"/>
      <c r="P23"/>
      <c r="Q23"/>
      <c r="R23"/>
      <c r="S23"/>
    </row>
    <row r="24" spans="1:19" ht="62.25" customHeight="1" x14ac:dyDescent="0.3">
      <c r="B24" s="194"/>
      <c r="C24" s="194"/>
      <c r="D24" s="162"/>
      <c r="E24" s="162"/>
      <c r="F24" s="162"/>
      <c r="G24" s="162"/>
      <c r="H24"/>
      <c r="I24"/>
      <c r="K24"/>
      <c r="L24"/>
      <c r="M24"/>
      <c r="N24"/>
      <c r="O24"/>
      <c r="P24"/>
      <c r="Q24"/>
      <c r="R24"/>
      <c r="S24"/>
    </row>
    <row r="25" spans="1:19" ht="18.75" x14ac:dyDescent="0.3">
      <c r="A25" s="136"/>
      <c r="B25" s="136"/>
      <c r="C25" s="137"/>
      <c r="D25" s="144"/>
      <c r="F25"/>
      <c r="H25"/>
      <c r="I25"/>
      <c r="K25"/>
      <c r="L25"/>
      <c r="M25"/>
      <c r="N25"/>
      <c r="O25"/>
      <c r="P25"/>
      <c r="Q25"/>
      <c r="R25"/>
      <c r="S25"/>
    </row>
    <row r="26" spans="1:19" x14ac:dyDescent="0.25">
      <c r="B26" s="146"/>
      <c r="F26"/>
      <c r="H26"/>
      <c r="I26"/>
      <c r="K26"/>
      <c r="L26"/>
      <c r="M26"/>
      <c r="N26"/>
      <c r="O26"/>
      <c r="P26"/>
      <c r="Q26"/>
      <c r="R26"/>
      <c r="S26"/>
    </row>
    <row r="27" spans="1:19" x14ac:dyDescent="0.25">
      <c r="B27" s="146"/>
      <c r="F27"/>
      <c r="H27"/>
      <c r="I27"/>
      <c r="K27"/>
      <c r="L27"/>
      <c r="M27"/>
      <c r="N27"/>
      <c r="O27"/>
      <c r="P27"/>
      <c r="Q27"/>
      <c r="R27"/>
      <c r="S27"/>
    </row>
    <row r="28" spans="1:19" x14ac:dyDescent="0.25">
      <c r="B28" s="146"/>
      <c r="F28"/>
      <c r="H28"/>
      <c r="I28"/>
      <c r="K28"/>
      <c r="L28"/>
      <c r="M28"/>
      <c r="N28"/>
      <c r="O28"/>
      <c r="P28"/>
      <c r="Q28"/>
      <c r="R28"/>
      <c r="S28"/>
    </row>
    <row r="29" spans="1:19" x14ac:dyDescent="0.25">
      <c r="B29" s="146"/>
      <c r="F29"/>
      <c r="H29"/>
      <c r="I29"/>
      <c r="K29"/>
      <c r="L29"/>
      <c r="M29"/>
      <c r="N29"/>
      <c r="O29"/>
      <c r="P29"/>
      <c r="Q29"/>
      <c r="R29"/>
      <c r="S29"/>
    </row>
    <row r="30" spans="1:19" x14ac:dyDescent="0.25">
      <c r="B30" s="146"/>
      <c r="F30"/>
      <c r="H30"/>
      <c r="I30"/>
      <c r="K30"/>
      <c r="L30"/>
      <c r="M30"/>
      <c r="N30"/>
      <c r="O30"/>
      <c r="P30"/>
      <c r="Q30"/>
      <c r="R30"/>
      <c r="S30"/>
    </row>
    <row r="31" spans="1:19" ht="18.75" x14ac:dyDescent="0.25">
      <c r="B31" s="150"/>
      <c r="F31"/>
      <c r="H31"/>
      <c r="I31"/>
      <c r="K31"/>
      <c r="L31"/>
      <c r="M31"/>
      <c r="N31"/>
      <c r="O31"/>
      <c r="P31"/>
      <c r="Q31"/>
      <c r="R31"/>
      <c r="S31"/>
    </row>
    <row r="32" spans="1:19" ht="18.75" x14ac:dyDescent="0.25">
      <c r="A32" s="126"/>
      <c r="C32" s="127"/>
      <c r="D32" s="128"/>
      <c r="F32"/>
      <c r="H32"/>
      <c r="I32"/>
      <c r="K32"/>
      <c r="L32"/>
      <c r="M32"/>
      <c r="N32"/>
      <c r="O32"/>
      <c r="P32"/>
      <c r="Q32"/>
      <c r="R32"/>
      <c r="S32"/>
    </row>
    <row r="33" spans="6:19" ht="15" x14ac:dyDescent="0.25">
      <c r="F33"/>
      <c r="H33"/>
      <c r="I33"/>
      <c r="K33"/>
      <c r="L33"/>
      <c r="M33"/>
      <c r="N33"/>
      <c r="O33"/>
      <c r="P33"/>
      <c r="Q33"/>
      <c r="R33"/>
      <c r="S33"/>
    </row>
    <row r="34" spans="6:19" ht="15" x14ac:dyDescent="0.25">
      <c r="F34"/>
      <c r="H34"/>
      <c r="I34"/>
      <c r="K34"/>
      <c r="L34"/>
      <c r="M34"/>
      <c r="N34"/>
      <c r="O34"/>
      <c r="P34"/>
      <c r="Q34"/>
      <c r="R34"/>
      <c r="S34"/>
    </row>
    <row r="35" spans="6:19" ht="15" x14ac:dyDescent="0.25">
      <c r="F35"/>
      <c r="H35"/>
      <c r="I35"/>
      <c r="K35"/>
      <c r="L35"/>
      <c r="M35"/>
      <c r="N35"/>
      <c r="O35"/>
      <c r="P35"/>
      <c r="Q35"/>
      <c r="R35"/>
      <c r="S35"/>
    </row>
    <row r="36" spans="6:19" ht="15" x14ac:dyDescent="0.25">
      <c r="F36"/>
      <c r="H36"/>
      <c r="I36"/>
      <c r="K36"/>
      <c r="L36"/>
      <c r="M36"/>
      <c r="N36"/>
      <c r="O36"/>
      <c r="P36"/>
      <c r="Q36"/>
      <c r="R36"/>
      <c r="S36"/>
    </row>
    <row r="37" spans="6:19" ht="15" x14ac:dyDescent="0.25">
      <c r="F37"/>
      <c r="H37"/>
      <c r="I37"/>
      <c r="K37"/>
      <c r="L37"/>
      <c r="M37"/>
      <c r="N37"/>
      <c r="O37"/>
      <c r="P37"/>
      <c r="Q37"/>
      <c r="R37"/>
      <c r="S37"/>
    </row>
    <row r="38" spans="6:19" ht="15" x14ac:dyDescent="0.25">
      <c r="F38"/>
      <c r="H38"/>
      <c r="I38"/>
      <c r="K38"/>
      <c r="L38"/>
      <c r="M38"/>
      <c r="N38"/>
      <c r="O38"/>
      <c r="P38"/>
      <c r="Q38"/>
      <c r="R38"/>
      <c r="S38"/>
    </row>
    <row r="39" spans="6:19" ht="15" x14ac:dyDescent="0.25">
      <c r="F39"/>
      <c r="H39"/>
      <c r="I39"/>
      <c r="K39"/>
      <c r="L39"/>
      <c r="M39"/>
      <c r="N39"/>
      <c r="O39"/>
      <c r="P39"/>
      <c r="Q39"/>
      <c r="R39"/>
      <c r="S39"/>
    </row>
    <row r="40" spans="6:19" ht="15" x14ac:dyDescent="0.25">
      <c r="F40"/>
      <c r="H40"/>
      <c r="I40"/>
      <c r="K40"/>
      <c r="L40"/>
      <c r="M40"/>
      <c r="N40"/>
      <c r="O40"/>
      <c r="P40"/>
      <c r="Q40"/>
      <c r="R40"/>
      <c r="S40"/>
    </row>
    <row r="41" spans="6:19" ht="15" x14ac:dyDescent="0.25">
      <c r="F41"/>
      <c r="H41"/>
      <c r="I41"/>
      <c r="K41"/>
      <c r="L41"/>
      <c r="M41"/>
      <c r="N41"/>
      <c r="O41"/>
      <c r="P41"/>
      <c r="Q41"/>
      <c r="R41"/>
      <c r="S41"/>
    </row>
    <row r="42" spans="6:19" ht="15" x14ac:dyDescent="0.25">
      <c r="F42"/>
      <c r="H42"/>
      <c r="I42"/>
      <c r="K42"/>
      <c r="L42"/>
      <c r="M42"/>
      <c r="N42"/>
      <c r="O42"/>
      <c r="P42"/>
      <c r="Q42"/>
      <c r="R42"/>
      <c r="S42"/>
    </row>
    <row r="43" spans="6:19" ht="15" x14ac:dyDescent="0.25">
      <c r="F43"/>
      <c r="H43"/>
      <c r="I43"/>
      <c r="K43"/>
      <c r="L43"/>
      <c r="M43"/>
      <c r="N43"/>
      <c r="O43"/>
      <c r="P43"/>
      <c r="Q43"/>
      <c r="R43"/>
      <c r="S43"/>
    </row>
    <row r="44" spans="6:19" ht="15" x14ac:dyDescent="0.25">
      <c r="F44"/>
      <c r="H44"/>
      <c r="I44"/>
      <c r="K44"/>
      <c r="L44"/>
      <c r="M44"/>
      <c r="N44"/>
      <c r="O44"/>
      <c r="P44"/>
      <c r="Q44"/>
      <c r="R44"/>
      <c r="S44"/>
    </row>
    <row r="45" spans="6:19" ht="15" x14ac:dyDescent="0.25">
      <c r="F45"/>
      <c r="H45"/>
      <c r="I45"/>
      <c r="K45"/>
      <c r="L45"/>
      <c r="M45"/>
      <c r="N45"/>
      <c r="O45"/>
      <c r="P45"/>
      <c r="Q45"/>
      <c r="R45"/>
      <c r="S45"/>
    </row>
    <row r="46" spans="6:19" ht="15" x14ac:dyDescent="0.25">
      <c r="F46"/>
      <c r="H46"/>
      <c r="I46"/>
      <c r="K46"/>
      <c r="L46"/>
      <c r="M46"/>
      <c r="N46"/>
      <c r="O46"/>
      <c r="P46"/>
      <c r="Q46"/>
      <c r="R46"/>
      <c r="S46"/>
    </row>
    <row r="47" spans="6:19" ht="15" x14ac:dyDescent="0.25">
      <c r="F47"/>
      <c r="H47"/>
      <c r="I47"/>
      <c r="K47"/>
      <c r="L47"/>
      <c r="M47"/>
      <c r="N47"/>
      <c r="O47"/>
      <c r="P47"/>
      <c r="Q47"/>
      <c r="R47"/>
      <c r="S47"/>
    </row>
    <row r="48" spans="6:19" ht="15" x14ac:dyDescent="0.25">
      <c r="F48"/>
      <c r="H48"/>
      <c r="I48"/>
      <c r="K48"/>
      <c r="L48"/>
      <c r="M48"/>
      <c r="N48"/>
      <c r="O48"/>
      <c r="P48"/>
      <c r="Q48"/>
      <c r="R48"/>
      <c r="S48"/>
    </row>
    <row r="49" spans="1:19" s="103" customFormat="1" ht="18.75" x14ac:dyDescent="0.3">
      <c r="A49"/>
      <c r="B49"/>
      <c r="C49"/>
      <c r="D49" s="143"/>
      <c r="E49" s="136"/>
      <c r="F49" s="136"/>
      <c r="G49" s="136"/>
      <c r="H49" s="136"/>
    </row>
    <row r="50" spans="1:19" x14ac:dyDescent="0.25">
      <c r="I50" s="139"/>
      <c r="J50" s="140"/>
    </row>
    <row r="51" spans="1:19" x14ac:dyDescent="0.25">
      <c r="I51" s="139"/>
      <c r="J51" s="140"/>
    </row>
    <row r="52" spans="1:19" x14ac:dyDescent="0.25">
      <c r="I52" s="139"/>
      <c r="J52" s="140"/>
    </row>
    <row r="53" spans="1:19" x14ac:dyDescent="0.25">
      <c r="D53"/>
      <c r="I53" s="139"/>
      <c r="J53" s="140"/>
    </row>
    <row r="54" spans="1:19" x14ac:dyDescent="0.25">
      <c r="D54"/>
      <c r="I54" s="139"/>
      <c r="J54" s="140"/>
    </row>
    <row r="55" spans="1:19" ht="18.75" x14ac:dyDescent="0.3">
      <c r="D55"/>
      <c r="F55" s="196"/>
      <c r="G55" s="196"/>
      <c r="H55" s="196"/>
      <c r="I55" s="196"/>
      <c r="J55" s="140"/>
    </row>
    <row r="56" spans="1:19" x14ac:dyDescent="0.25">
      <c r="D56"/>
      <c r="E56" s="141"/>
      <c r="F56" s="197"/>
      <c r="G56" s="197"/>
      <c r="H56" s="197"/>
      <c r="I56" s="197"/>
      <c r="J56" s="140"/>
      <c r="K56" s="129"/>
      <c r="L56" s="125"/>
      <c r="M56" s="125"/>
      <c r="N56" s="125"/>
      <c r="O56" s="125"/>
      <c r="P56" s="125"/>
      <c r="R56"/>
    </row>
    <row r="57" spans="1:19" x14ac:dyDescent="0.25">
      <c r="D57"/>
      <c r="J57" s="140"/>
    </row>
    <row r="58" spans="1:19" x14ac:dyDescent="0.25">
      <c r="D58"/>
      <c r="J58" s="140"/>
    </row>
    <row r="59" spans="1:19" x14ac:dyDescent="0.25">
      <c r="D59"/>
      <c r="J59" s="140"/>
      <c r="K59"/>
      <c r="L59"/>
      <c r="M59"/>
      <c r="N59"/>
      <c r="O59"/>
      <c r="P59"/>
      <c r="Q59"/>
      <c r="R59"/>
      <c r="S59"/>
    </row>
    <row r="60" spans="1:19" x14ac:dyDescent="0.25">
      <c r="D60"/>
      <c r="J60" s="140"/>
      <c r="K60"/>
      <c r="L60"/>
      <c r="M60"/>
      <c r="N60"/>
      <c r="O60"/>
      <c r="P60"/>
      <c r="Q60"/>
      <c r="R60"/>
      <c r="S60"/>
    </row>
    <row r="61" spans="1:19" x14ac:dyDescent="0.25">
      <c r="D61"/>
      <c r="J61" s="140"/>
      <c r="K61"/>
      <c r="L61"/>
      <c r="M61"/>
      <c r="N61"/>
      <c r="O61"/>
      <c r="P61"/>
      <c r="Q61"/>
      <c r="R61"/>
      <c r="S61"/>
    </row>
    <row r="62" spans="1:19" x14ac:dyDescent="0.25">
      <c r="D62"/>
      <c r="J62" s="140"/>
      <c r="K62"/>
      <c r="L62"/>
      <c r="M62"/>
      <c r="N62"/>
      <c r="O62"/>
      <c r="P62"/>
      <c r="Q62"/>
      <c r="R62"/>
      <c r="S62"/>
    </row>
    <row r="63" spans="1:19" x14ac:dyDescent="0.25">
      <c r="D63"/>
      <c r="J63" s="140"/>
      <c r="K63"/>
      <c r="L63"/>
      <c r="M63"/>
      <c r="N63"/>
      <c r="O63"/>
      <c r="P63"/>
      <c r="Q63"/>
      <c r="R63"/>
      <c r="S63"/>
    </row>
    <row r="64" spans="1:19" x14ac:dyDescent="0.25">
      <c r="D64"/>
      <c r="J64" s="140"/>
      <c r="K64"/>
      <c r="L64"/>
      <c r="M64"/>
      <c r="N64"/>
      <c r="O64"/>
      <c r="P64"/>
      <c r="Q64"/>
      <c r="R64"/>
      <c r="S64"/>
    </row>
    <row r="65" spans="4:19" x14ac:dyDescent="0.25">
      <c r="D65"/>
      <c r="J65" s="140"/>
      <c r="K65"/>
      <c r="L65"/>
      <c r="M65"/>
      <c r="N65"/>
      <c r="O65"/>
      <c r="P65"/>
      <c r="Q65"/>
      <c r="R65"/>
      <c r="S65"/>
    </row>
    <row r="66" spans="4:19" x14ac:dyDescent="0.25">
      <c r="D66"/>
      <c r="J66" s="140"/>
      <c r="K66"/>
      <c r="L66"/>
      <c r="M66"/>
      <c r="N66"/>
      <c r="O66"/>
      <c r="P66"/>
      <c r="Q66"/>
      <c r="R66"/>
      <c r="S66"/>
    </row>
    <row r="67" spans="4:19" x14ac:dyDescent="0.25">
      <c r="D67"/>
      <c r="J67" s="140"/>
      <c r="K67"/>
      <c r="L67"/>
      <c r="M67"/>
      <c r="N67"/>
      <c r="O67"/>
      <c r="P67"/>
      <c r="Q67"/>
      <c r="R67"/>
      <c r="S67"/>
    </row>
  </sheetData>
  <mergeCells count="33">
    <mergeCell ref="A18:I18"/>
    <mergeCell ref="A19:I19"/>
    <mergeCell ref="F55:I55"/>
    <mergeCell ref="F56:I56"/>
    <mergeCell ref="T13:T14"/>
    <mergeCell ref="H13:I13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F20:G20"/>
    <mergeCell ref="E1:J9"/>
    <mergeCell ref="A12:K12"/>
    <mergeCell ref="A13:A14"/>
    <mergeCell ref="B13:B14"/>
    <mergeCell ref="C13:C14"/>
    <mergeCell ref="D13:D14"/>
    <mergeCell ref="E13:E14"/>
    <mergeCell ref="F13:F14"/>
    <mergeCell ref="G13:G14"/>
    <mergeCell ref="B22:C22"/>
    <mergeCell ref="D22:E22"/>
    <mergeCell ref="F22:G22"/>
    <mergeCell ref="F23:G23"/>
    <mergeCell ref="B24:C24"/>
    <mergeCell ref="D24:E24"/>
    <mergeCell ref="F24:G24"/>
  </mergeCells>
  <pageMargins left="0.70866141732283472" right="0.51181102362204722" top="0.55118110236220474" bottom="0.55118110236220474" header="0.31496062992125984" footer="0.31496062992125984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Лист5</vt:lpstr>
      <vt:lpstr>himiýa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2023-11-21T06:43:39Z</dcterms:modified>
</cp:coreProperties>
</file>